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0E8193C6-CB27-4A0B-A6DC-1C05B17F5435}" xr6:coauthVersionLast="47" xr6:coauthVersionMax="47" xr10:uidLastSave="{00000000-0000-0000-0000-000000000000}"/>
  <bookViews>
    <workbookView xWindow="-108" yWindow="-108" windowWidth="23256" windowHeight="12576" tabRatio="940" firstSheet="11" activeTab="11" xr2:uid="{00000000-000D-0000-FFFF-FFFF00000000}"/>
  </bookViews>
  <sheets>
    <sheet name="foxz" sheetId="13" state="veryHidden" r:id="rId1"/>
    <sheet name="05CH" sheetId="30" state="hidden" r:id="rId2"/>
    <sheet name="XXX" sheetId="32" state="veryHidden" r:id="rId3"/>
    <sheet name="SGV" sheetId="33" state="hidden" r:id="rId4"/>
    <sheet name="SGV_2" sheetId="34" state="veryHidden" r:id="rId5"/>
    <sheet name="SGV_3" sheetId="35" state="veryHidden" r:id="rId6"/>
    <sheet name="SGV_4" sheetId="36" state="veryHidden" r:id="rId7"/>
    <sheet name="SGV_5" sheetId="37" state="veryHidden" r:id="rId8"/>
    <sheet name="SGV_6" sheetId="38" state="veryHidden" r:id="rId9"/>
    <sheet name="SGV_7" sheetId="106" state="veryHidden" r:id="rId10"/>
    <sheet name="SGV_8" sheetId="107" state="veryHidden" r:id="rId11"/>
    <sheet name="ThKhe" sheetId="39" r:id="rId12"/>
    <sheet name="DoanKet" sheetId="42" r:id="rId13"/>
    <sheet name="TanTien" sheetId="43" r:id="rId14"/>
    <sheet name="TrDinh" sheetId="44" r:id="rId15"/>
    <sheet name="QKhanh" sheetId="46" r:id="rId16"/>
    <sheet name="KhChien" sheetId="45" r:id="rId17"/>
    <sheet name="QViet" sheetId="47" r:id="rId18"/>
    <sheet name="BGia" sheetId="51" r:id="rId19"/>
    <sheet name="TanVan" sheetId="49" r:id="rId20"/>
    <sheet name="Hg.Phong" sheetId="50" r:id="rId21"/>
    <sheet name="H.Tham" sheetId="48" r:id="rId22"/>
    <sheet name="Q.Hoa" sheetId="52" r:id="rId23"/>
    <sheet name="Th.Hoa" sheetId="53" r:id="rId24"/>
    <sheet name="Th.Thuat" sheetId="55" r:id="rId25"/>
    <sheet name="Th.Long" sheetId="54" r:id="rId26"/>
    <sheet name="B.Son" sheetId="57" r:id="rId27"/>
    <sheet name="Hg.Vu" sheetId="58" r:id="rId28"/>
    <sheet name="V.Lang" sheetId="60" r:id="rId29"/>
    <sheet name="Nh.Hoa" sheetId="59" r:id="rId30"/>
    <sheet name="VuLe" sheetId="61" r:id="rId31"/>
    <sheet name="TanTri" sheetId="56" r:id="rId32"/>
    <sheet name="V.Quan" sheetId="63" r:id="rId33"/>
    <sheet name="DiemHe" sheetId="64" r:id="rId34"/>
    <sheet name="TriLe" sheetId="65" r:id="rId35"/>
    <sheet name="Y.Phuc" sheetId="66" r:id="rId36"/>
    <sheet name="TanDoan" sheetId="62" r:id="rId37"/>
    <sheet name="K.Khe" sheetId="67" r:id="rId38"/>
    <sheet name="NaSam" sheetId="68" r:id="rId39"/>
    <sheet name="VanLang" sheetId="69" r:id="rId40"/>
    <sheet name="H.Hoan" sheetId="71" r:id="rId41"/>
    <sheet name="Th.Hung" sheetId="72" r:id="rId42"/>
    <sheet name="HV.Thu" sheetId="70" r:id="rId43"/>
    <sheet name="L.Binh" sheetId="74" r:id="rId44"/>
    <sheet name="M.Son" sheetId="75" r:id="rId45"/>
    <sheet name="NaDuong" sheetId="73" r:id="rId46"/>
    <sheet name="LoiBac" sheetId="76" r:id="rId47"/>
    <sheet name="Th.Nhat" sheetId="78" r:id="rId48"/>
    <sheet name="X.Duong" sheetId="79" r:id="rId49"/>
    <sheet name="Kh.Xa" sheetId="77" r:id="rId50"/>
    <sheet name="D.Lap" sheetId="81" r:id="rId51"/>
    <sheet name="Ch.Son" sheetId="82" r:id="rId52"/>
    <sheet name="K.Moc" sheetId="83" r:id="rId53"/>
    <sheet name="Th.Binh" sheetId="80" r:id="rId54"/>
    <sheet name="H.Lung" sheetId="84" r:id="rId55"/>
    <sheet name="T.Son" sheetId="91" r:id="rId56"/>
    <sheet name="TanThanh" sheetId="85" r:id="rId57"/>
    <sheet name="V.Nham" sheetId="87" r:id="rId58"/>
    <sheet name="Th.Tan" sheetId="88" r:id="rId59"/>
    <sheet name="Y.Binh" sheetId="89" r:id="rId60"/>
    <sheet name="H.Lien" sheetId="86" r:id="rId61"/>
    <sheet name="C.Kinh" sheetId="90" r:id="rId62"/>
    <sheet name="C.Lang" sheetId="92" r:id="rId63"/>
    <sheet name="Nh.Ly" sheetId="94" r:id="rId64"/>
    <sheet name="Ch.Thang" sheetId="97" r:id="rId65"/>
    <sheet name="Q.Son" sheetId="96" r:id="rId66"/>
    <sheet name="B.Mac" sheetId="95" r:id="rId67"/>
    <sheet name="V.Linh" sheetId="93" r:id="rId68"/>
    <sheet name="D.Dang" sheetId="99" r:id="rId69"/>
    <sheet name="C.Loc" sheetId="98" r:id="rId70"/>
    <sheet name="Cg.Son" sheetId="101" r:id="rId71"/>
    <sheet name="BaSon" sheetId="100" r:id="rId72"/>
    <sheet name="P.TamThanh" sheetId="104" r:id="rId73"/>
    <sheet name="P.LVTri" sheetId="103" r:id="rId74"/>
    <sheet name="P.KyLua" sheetId="105" r:id="rId75"/>
    <sheet name="P.DongKinh" sheetId="102" r:id="rId76"/>
  </sheets>
  <externalReferences>
    <externalReference r:id="rId77"/>
  </externalReferences>
  <definedNames>
    <definedName name="_xlnm.Print_Titles" localSheetId="1">'05CH'!$4:$5</definedName>
    <definedName name="_xlnm.Print_Titles" localSheetId="66">B.Mac!$5:$6</definedName>
    <definedName name="_xlnm.Print_Titles" localSheetId="26">B.Son!$5:$6</definedName>
    <definedName name="_xlnm.Print_Titles" localSheetId="71">BaSon!$5:$6</definedName>
    <definedName name="_xlnm.Print_Titles" localSheetId="18">BGia!$5:$6</definedName>
    <definedName name="_xlnm.Print_Titles" localSheetId="61">'C.Kinh'!$5:$6</definedName>
    <definedName name="_xlnm.Print_Titles" localSheetId="62">'C.Lang'!$5:$6</definedName>
    <definedName name="_xlnm.Print_Titles" localSheetId="69">'C.Loc'!$5:$6</definedName>
    <definedName name="_xlnm.Print_Titles" localSheetId="70">'Cg.Son'!$5:$6</definedName>
    <definedName name="_xlnm.Print_Titles" localSheetId="51">'Ch.Son'!$5:$6</definedName>
    <definedName name="_xlnm.Print_Titles" localSheetId="64">'Ch.Thang'!$5:$6</definedName>
    <definedName name="_xlnm.Print_Titles" localSheetId="68">D.Dang!$5:$6</definedName>
    <definedName name="_xlnm.Print_Titles" localSheetId="50">D.Lap!$5:$6</definedName>
    <definedName name="_xlnm.Print_Titles" localSheetId="33">DiemHe!$5:$6</definedName>
    <definedName name="_xlnm.Print_Titles" localSheetId="12">DoanKet!$5:$6</definedName>
    <definedName name="_xlnm.Print_Titles" localSheetId="40">H.Hoan!$5:$6</definedName>
    <definedName name="_xlnm.Print_Titles" localSheetId="60">H.Lien!$5:$6</definedName>
    <definedName name="_xlnm.Print_Titles" localSheetId="54">H.Lung!$5:$6</definedName>
    <definedName name="_xlnm.Print_Titles" localSheetId="21">H.Tham!$5:$6</definedName>
    <definedName name="_xlnm.Print_Titles" localSheetId="20">Hg.Phong!$5:$6</definedName>
    <definedName name="_xlnm.Print_Titles" localSheetId="27">Hg.Vu!$5:$6</definedName>
    <definedName name="_xlnm.Print_Titles" localSheetId="42">HV.Thu!$5:$6</definedName>
    <definedName name="_xlnm.Print_Titles" localSheetId="37">K.Khe!$5:$6</definedName>
    <definedName name="_xlnm.Print_Titles" localSheetId="52">K.Moc!$5:$6</definedName>
    <definedName name="_xlnm.Print_Titles" localSheetId="49">Kh.Xa!$5:$6</definedName>
    <definedName name="_xlnm.Print_Titles" localSheetId="16">KhChien!$5:$6</definedName>
    <definedName name="_xlnm.Print_Titles" localSheetId="43">L.Binh!$5:$6</definedName>
    <definedName name="_xlnm.Print_Titles" localSheetId="46">LoiBac!$5:$6</definedName>
    <definedName name="_xlnm.Print_Titles" localSheetId="44">M.Son!$5:$6</definedName>
    <definedName name="_xlnm.Print_Titles" localSheetId="45">NaDuong!$5:$6</definedName>
    <definedName name="_xlnm.Print_Titles" localSheetId="38">NaSam!$5:$6</definedName>
    <definedName name="_xlnm.Print_Titles" localSheetId="29">Nh.Hoa!$5:$6</definedName>
    <definedName name="_xlnm.Print_Titles" localSheetId="63">Nh.Ly!$5:$6</definedName>
    <definedName name="_xlnm.Print_Titles" localSheetId="75">P.DongKinh!$5:$6</definedName>
    <definedName name="_xlnm.Print_Titles" localSheetId="74">P.KyLua!$5:$6</definedName>
    <definedName name="_xlnm.Print_Titles" localSheetId="73">P.LVTri!$5:$6</definedName>
    <definedName name="_xlnm.Print_Titles" localSheetId="72">P.TamThanh!$5:$6</definedName>
    <definedName name="_xlnm.Print_Titles" localSheetId="22">Q.Hoa!$5:$6</definedName>
    <definedName name="_xlnm.Print_Titles" localSheetId="65">Q.Son!$5:$6</definedName>
    <definedName name="_xlnm.Print_Titles" localSheetId="15">QKhanh!$5:$6</definedName>
    <definedName name="_xlnm.Print_Titles" localSheetId="17">QViet!$5:$6</definedName>
    <definedName name="_xlnm.Print_Titles" localSheetId="55">T.Son!$5:$6</definedName>
    <definedName name="_xlnm.Print_Titles" localSheetId="36">TanDoan!$5:$6</definedName>
    <definedName name="_xlnm.Print_Titles" localSheetId="56">TanThanh!$5:$6</definedName>
    <definedName name="_xlnm.Print_Titles" localSheetId="13">TanTien!$5:$6</definedName>
    <definedName name="_xlnm.Print_Titles" localSheetId="31">TanTri!$5:$6</definedName>
    <definedName name="_xlnm.Print_Titles" localSheetId="19">TanVan!$5:$6</definedName>
    <definedName name="_xlnm.Print_Titles" localSheetId="53">Th.Binh!$5:$6</definedName>
    <definedName name="_xlnm.Print_Titles" localSheetId="23">Th.Hoa!$5:$6</definedName>
    <definedName name="_xlnm.Print_Titles" localSheetId="41">Th.Hung!$5:$6</definedName>
    <definedName name="_xlnm.Print_Titles" localSheetId="25">Th.Long!$5:$6</definedName>
    <definedName name="_xlnm.Print_Titles" localSheetId="47">Th.Nhat!$5:$6</definedName>
    <definedName name="_xlnm.Print_Titles" localSheetId="58">Th.Tan!$5:$6</definedName>
    <definedName name="_xlnm.Print_Titles" localSheetId="24">Th.Thuat!$5:$6</definedName>
    <definedName name="_xlnm.Print_Titles" localSheetId="11">ThKhe!$5:$6</definedName>
    <definedName name="_xlnm.Print_Titles" localSheetId="14">TrDinh!$5:$6</definedName>
    <definedName name="_xlnm.Print_Titles" localSheetId="34">TriLe!$5:$6</definedName>
    <definedName name="_xlnm.Print_Titles" localSheetId="28">V.Lang!$5:$6</definedName>
    <definedName name="_xlnm.Print_Titles" localSheetId="67">V.Linh!$5:$6</definedName>
    <definedName name="_xlnm.Print_Titles" localSheetId="57">V.Nham!$5:$6</definedName>
    <definedName name="_xlnm.Print_Titles" localSheetId="32">V.Quan!$5:$6</definedName>
    <definedName name="_xlnm.Print_Titles" localSheetId="39">VanLang!$5:$6</definedName>
    <definedName name="_xlnm.Print_Titles" localSheetId="30">VuLe!$5:$6</definedName>
    <definedName name="_xlnm.Print_Titles" localSheetId="48">X.Duong!$5:$6</definedName>
    <definedName name="_xlnm.Print_Titles" localSheetId="59">Y.Binh!$5:$6</definedName>
    <definedName name="_xlnm.Print_Titles" localSheetId="35">Y.Phuc!$5:$6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69" l="1"/>
  <c r="F14" i="39"/>
  <c r="F9" i="99" l="1"/>
  <c r="F10" i="99"/>
  <c r="F11" i="99"/>
  <c r="F12" i="99"/>
  <c r="F13" i="99"/>
  <c r="F14" i="99"/>
  <c r="F15" i="99"/>
  <c r="F16" i="99"/>
  <c r="F17" i="99"/>
  <c r="F18" i="99"/>
  <c r="F19" i="99"/>
  <c r="F20" i="99"/>
  <c r="F21" i="99"/>
  <c r="F22" i="99"/>
  <c r="F23" i="99"/>
  <c r="F24" i="99"/>
  <c r="F25" i="99"/>
  <c r="F26" i="99"/>
  <c r="F27" i="99"/>
  <c r="F28" i="99"/>
  <c r="F29" i="99"/>
  <c r="F30" i="99"/>
  <c r="F31" i="99"/>
  <c r="F32" i="99"/>
  <c r="F33" i="99"/>
  <c r="F34" i="99"/>
  <c r="F35" i="99"/>
  <c r="F36" i="99"/>
  <c r="F37" i="99"/>
  <c r="F38" i="99"/>
  <c r="F39" i="99"/>
  <c r="F40" i="99"/>
  <c r="F41" i="99"/>
  <c r="F42" i="99"/>
  <c r="F43" i="99"/>
  <c r="F44" i="99"/>
  <c r="F45" i="99"/>
  <c r="F46" i="99"/>
  <c r="F47" i="99"/>
  <c r="F48" i="99"/>
  <c r="F49" i="99"/>
  <c r="F50" i="99"/>
  <c r="F51" i="99"/>
  <c r="F52" i="99"/>
  <c r="F53" i="99"/>
  <c r="F54" i="99"/>
  <c r="F55" i="99"/>
  <c r="F56" i="99"/>
  <c r="F57" i="99"/>
  <c r="F58" i="99"/>
  <c r="F59" i="99"/>
  <c r="F60" i="99"/>
  <c r="F61" i="99"/>
  <c r="F62" i="99"/>
  <c r="F63" i="99"/>
  <c r="F64" i="99"/>
  <c r="F65" i="99"/>
  <c r="F66" i="99"/>
  <c r="F67" i="99"/>
  <c r="F68" i="99"/>
  <c r="F69" i="99"/>
  <c r="F8" i="99"/>
  <c r="F9" i="98"/>
  <c r="F10" i="98"/>
  <c r="F11" i="98"/>
  <c r="F12" i="98"/>
  <c r="F13" i="98"/>
  <c r="F14" i="98"/>
  <c r="F15" i="98"/>
  <c r="F16" i="98"/>
  <c r="F17" i="98"/>
  <c r="F18" i="98"/>
  <c r="F19" i="98"/>
  <c r="F20" i="98"/>
  <c r="F21" i="98"/>
  <c r="F22" i="98"/>
  <c r="F23" i="98"/>
  <c r="F24" i="98"/>
  <c r="F25" i="98"/>
  <c r="F26" i="98"/>
  <c r="F27" i="98"/>
  <c r="F28" i="98"/>
  <c r="F29" i="98"/>
  <c r="F30" i="98"/>
  <c r="F31" i="98"/>
  <c r="F32" i="98"/>
  <c r="F33" i="98"/>
  <c r="F34" i="98"/>
  <c r="F35" i="98"/>
  <c r="F36" i="98"/>
  <c r="F37" i="98"/>
  <c r="F38" i="98"/>
  <c r="F39" i="98"/>
  <c r="F40" i="98"/>
  <c r="F41" i="98"/>
  <c r="F42" i="98"/>
  <c r="F43" i="98"/>
  <c r="F44" i="98"/>
  <c r="F45" i="98"/>
  <c r="F46" i="98"/>
  <c r="F47" i="98"/>
  <c r="F48" i="98"/>
  <c r="F49" i="98"/>
  <c r="F50" i="98"/>
  <c r="F51" i="98"/>
  <c r="F52" i="98"/>
  <c r="F53" i="98"/>
  <c r="F54" i="98"/>
  <c r="F55" i="98"/>
  <c r="F56" i="98"/>
  <c r="F57" i="98"/>
  <c r="F58" i="98"/>
  <c r="F59" i="98"/>
  <c r="F60" i="98"/>
  <c r="F61" i="98"/>
  <c r="F62" i="98"/>
  <c r="F63" i="98"/>
  <c r="F64" i="98"/>
  <c r="F65" i="98"/>
  <c r="F66" i="98"/>
  <c r="F67" i="98"/>
  <c r="F68" i="98"/>
  <c r="F69" i="98"/>
  <c r="F8" i="98"/>
  <c r="F9" i="101"/>
  <c r="F10" i="101"/>
  <c r="F11" i="101"/>
  <c r="F12" i="101"/>
  <c r="F13" i="101"/>
  <c r="F14" i="101"/>
  <c r="F15" i="101"/>
  <c r="F16" i="101"/>
  <c r="F17" i="101"/>
  <c r="F18" i="101"/>
  <c r="F19" i="101"/>
  <c r="F20" i="101"/>
  <c r="F21" i="101"/>
  <c r="F22" i="101"/>
  <c r="F23" i="101"/>
  <c r="F24" i="101"/>
  <c r="F25" i="101"/>
  <c r="F26" i="101"/>
  <c r="F27" i="101"/>
  <c r="F28" i="10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41" i="101"/>
  <c r="F42" i="101"/>
  <c r="F43" i="101"/>
  <c r="F44" i="101"/>
  <c r="F45" i="101"/>
  <c r="F46" i="101"/>
  <c r="F47" i="101"/>
  <c r="F48" i="101"/>
  <c r="F49" i="101"/>
  <c r="F50" i="101"/>
  <c r="F51" i="101"/>
  <c r="F52" i="101"/>
  <c r="F53" i="101"/>
  <c r="F54" i="101"/>
  <c r="F55" i="101"/>
  <c r="F56" i="101"/>
  <c r="F57" i="101"/>
  <c r="F58" i="101"/>
  <c r="F59" i="101"/>
  <c r="F60" i="101"/>
  <c r="F61" i="101"/>
  <c r="F62" i="101"/>
  <c r="F63" i="101"/>
  <c r="F64" i="101"/>
  <c r="F65" i="101"/>
  <c r="F66" i="101"/>
  <c r="F67" i="101"/>
  <c r="F68" i="101"/>
  <c r="F69" i="101"/>
  <c r="F8" i="101"/>
  <c r="F9" i="100"/>
  <c r="F10" i="100"/>
  <c r="F11" i="100"/>
  <c r="F12" i="100"/>
  <c r="F13" i="100"/>
  <c r="F14" i="100"/>
  <c r="F15" i="100"/>
  <c r="F16" i="100"/>
  <c r="F17" i="100"/>
  <c r="F18" i="100"/>
  <c r="F19" i="100"/>
  <c r="F20" i="100"/>
  <c r="F21" i="100"/>
  <c r="F22" i="100"/>
  <c r="F23" i="100"/>
  <c r="F24" i="100"/>
  <c r="F25" i="100"/>
  <c r="F26" i="100"/>
  <c r="F27" i="100"/>
  <c r="F28" i="100"/>
  <c r="F29" i="100"/>
  <c r="F30" i="100"/>
  <c r="F31" i="100"/>
  <c r="F32" i="100"/>
  <c r="F33" i="100"/>
  <c r="F34" i="100"/>
  <c r="F35" i="100"/>
  <c r="F36" i="100"/>
  <c r="F37" i="100"/>
  <c r="F38" i="100"/>
  <c r="F39" i="100"/>
  <c r="F40" i="100"/>
  <c r="F41" i="100"/>
  <c r="F42" i="100"/>
  <c r="F43" i="100"/>
  <c r="F44" i="100"/>
  <c r="F45" i="100"/>
  <c r="F46" i="100"/>
  <c r="F47" i="100"/>
  <c r="F48" i="100"/>
  <c r="F49" i="100"/>
  <c r="F50" i="100"/>
  <c r="F51" i="100"/>
  <c r="F52" i="100"/>
  <c r="F53" i="100"/>
  <c r="F54" i="100"/>
  <c r="F55" i="100"/>
  <c r="F56" i="100"/>
  <c r="F57" i="100"/>
  <c r="F58" i="100"/>
  <c r="F59" i="100"/>
  <c r="F60" i="100"/>
  <c r="F61" i="100"/>
  <c r="F62" i="100"/>
  <c r="F63" i="100"/>
  <c r="F64" i="100"/>
  <c r="F65" i="100"/>
  <c r="F66" i="100"/>
  <c r="F67" i="100"/>
  <c r="F68" i="100"/>
  <c r="F69" i="100"/>
  <c r="F8" i="100"/>
  <c r="F9" i="104"/>
  <c r="F10" i="104"/>
  <c r="F11" i="104"/>
  <c r="F12" i="104"/>
  <c r="F13" i="104"/>
  <c r="F14" i="104"/>
  <c r="F15" i="104"/>
  <c r="F16" i="104"/>
  <c r="F17" i="104"/>
  <c r="F18" i="104"/>
  <c r="F19" i="104"/>
  <c r="F20" i="104"/>
  <c r="F21" i="104"/>
  <c r="F22" i="104"/>
  <c r="F23" i="104"/>
  <c r="F24" i="104"/>
  <c r="F25" i="104"/>
  <c r="F26" i="104"/>
  <c r="F27" i="104"/>
  <c r="F28" i="104"/>
  <c r="F29" i="104"/>
  <c r="F30" i="104"/>
  <c r="F31" i="104"/>
  <c r="F32" i="104"/>
  <c r="F33" i="104"/>
  <c r="F34" i="104"/>
  <c r="F35" i="104"/>
  <c r="F36" i="104"/>
  <c r="F37" i="104"/>
  <c r="F38" i="104"/>
  <c r="F39" i="104"/>
  <c r="F40" i="104"/>
  <c r="F41" i="104"/>
  <c r="F42" i="104"/>
  <c r="F43" i="104"/>
  <c r="F44" i="104"/>
  <c r="F45" i="104"/>
  <c r="F46" i="104"/>
  <c r="F47" i="104"/>
  <c r="F48" i="104"/>
  <c r="F49" i="104"/>
  <c r="F50" i="104"/>
  <c r="F51" i="104"/>
  <c r="F52" i="104"/>
  <c r="F53" i="104"/>
  <c r="F54" i="104"/>
  <c r="F55" i="104"/>
  <c r="F56" i="104"/>
  <c r="F57" i="104"/>
  <c r="F58" i="104"/>
  <c r="F59" i="104"/>
  <c r="F60" i="104"/>
  <c r="F61" i="104"/>
  <c r="F62" i="104"/>
  <c r="F63" i="104"/>
  <c r="F64" i="104"/>
  <c r="F65" i="104"/>
  <c r="F66" i="104"/>
  <c r="F67" i="104"/>
  <c r="F68" i="104"/>
  <c r="F69" i="104"/>
  <c r="F8" i="104"/>
  <c r="F9" i="103"/>
  <c r="F10" i="103"/>
  <c r="F11" i="103"/>
  <c r="F12" i="103"/>
  <c r="F13" i="103"/>
  <c r="F14" i="103"/>
  <c r="F15" i="103"/>
  <c r="F16" i="103"/>
  <c r="F17" i="103"/>
  <c r="F18" i="103"/>
  <c r="F19" i="103"/>
  <c r="F20" i="103"/>
  <c r="F21" i="103"/>
  <c r="F22" i="103"/>
  <c r="F23" i="103"/>
  <c r="F24" i="103"/>
  <c r="F25" i="103"/>
  <c r="F26" i="103"/>
  <c r="F27" i="103"/>
  <c r="F28" i="103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3" i="103"/>
  <c r="F44" i="103"/>
  <c r="F45" i="103"/>
  <c r="F46" i="103"/>
  <c r="F47" i="103"/>
  <c r="F48" i="103"/>
  <c r="F49" i="103"/>
  <c r="F50" i="103"/>
  <c r="F51" i="103"/>
  <c r="F52" i="103"/>
  <c r="F53" i="103"/>
  <c r="F54" i="103"/>
  <c r="F55" i="103"/>
  <c r="F56" i="103"/>
  <c r="F57" i="103"/>
  <c r="F58" i="103"/>
  <c r="F59" i="103"/>
  <c r="F60" i="103"/>
  <c r="F61" i="103"/>
  <c r="F62" i="103"/>
  <c r="F63" i="103"/>
  <c r="F64" i="103"/>
  <c r="F65" i="103"/>
  <c r="F66" i="103"/>
  <c r="F67" i="103"/>
  <c r="F68" i="103"/>
  <c r="F69" i="103"/>
  <c r="F8" i="103"/>
  <c r="F9" i="105"/>
  <c r="F10" i="105"/>
  <c r="F11" i="105"/>
  <c r="F12" i="105"/>
  <c r="F13" i="105"/>
  <c r="F14" i="105"/>
  <c r="F15" i="105"/>
  <c r="F16" i="105"/>
  <c r="F17" i="105"/>
  <c r="F18" i="105"/>
  <c r="F19" i="105"/>
  <c r="F20" i="105"/>
  <c r="F21" i="105"/>
  <c r="F22" i="105"/>
  <c r="F23" i="105"/>
  <c r="F24" i="105"/>
  <c r="F25" i="105"/>
  <c r="F26" i="105"/>
  <c r="F27" i="105"/>
  <c r="F28" i="105"/>
  <c r="F29" i="105"/>
  <c r="F30" i="105"/>
  <c r="F31" i="105"/>
  <c r="F32" i="105"/>
  <c r="F33" i="105"/>
  <c r="F34" i="105"/>
  <c r="F35" i="105"/>
  <c r="F36" i="105"/>
  <c r="F37" i="105"/>
  <c r="F38" i="105"/>
  <c r="F39" i="105"/>
  <c r="F40" i="105"/>
  <c r="F41" i="105"/>
  <c r="F42" i="105"/>
  <c r="F43" i="105"/>
  <c r="F44" i="105"/>
  <c r="F45" i="105"/>
  <c r="F46" i="105"/>
  <c r="F47" i="105"/>
  <c r="F48" i="105"/>
  <c r="F49" i="105"/>
  <c r="F50" i="105"/>
  <c r="F51" i="105"/>
  <c r="F52" i="105"/>
  <c r="F53" i="105"/>
  <c r="F54" i="105"/>
  <c r="F55" i="105"/>
  <c r="F56" i="105"/>
  <c r="F57" i="105"/>
  <c r="F58" i="105"/>
  <c r="F59" i="105"/>
  <c r="F60" i="105"/>
  <c r="F61" i="105"/>
  <c r="F62" i="105"/>
  <c r="F63" i="105"/>
  <c r="F64" i="105"/>
  <c r="F65" i="105"/>
  <c r="F66" i="105"/>
  <c r="F67" i="105"/>
  <c r="F68" i="105"/>
  <c r="F69" i="105"/>
  <c r="F8" i="105"/>
  <c r="F9" i="102"/>
  <c r="F10" i="102"/>
  <c r="F11" i="102"/>
  <c r="F12" i="102"/>
  <c r="F13" i="102"/>
  <c r="F14" i="102"/>
  <c r="F15" i="102"/>
  <c r="F16" i="102"/>
  <c r="F17" i="102"/>
  <c r="F18" i="102"/>
  <c r="F19" i="102"/>
  <c r="F20" i="102"/>
  <c r="F21" i="102"/>
  <c r="F22" i="102"/>
  <c r="F23" i="102"/>
  <c r="F24" i="102"/>
  <c r="F25" i="102"/>
  <c r="F26" i="102"/>
  <c r="F27" i="102"/>
  <c r="F28" i="102"/>
  <c r="F29" i="102"/>
  <c r="F30" i="102"/>
  <c r="F31" i="102"/>
  <c r="F32" i="102"/>
  <c r="F33" i="102"/>
  <c r="F34" i="102"/>
  <c r="F35" i="102"/>
  <c r="F36" i="102"/>
  <c r="F37" i="102"/>
  <c r="F38" i="102"/>
  <c r="F39" i="102"/>
  <c r="F40" i="102"/>
  <c r="F41" i="102"/>
  <c r="F42" i="102"/>
  <c r="F43" i="102"/>
  <c r="F44" i="102"/>
  <c r="F45" i="102"/>
  <c r="F46" i="102"/>
  <c r="F47" i="102"/>
  <c r="F48" i="102"/>
  <c r="F49" i="102"/>
  <c r="F50" i="102"/>
  <c r="F51" i="102"/>
  <c r="F52" i="102"/>
  <c r="F53" i="102"/>
  <c r="F54" i="102"/>
  <c r="F55" i="102"/>
  <c r="F56" i="102"/>
  <c r="F57" i="102"/>
  <c r="F58" i="102"/>
  <c r="F59" i="102"/>
  <c r="F60" i="102"/>
  <c r="F61" i="102"/>
  <c r="F62" i="102"/>
  <c r="F63" i="102"/>
  <c r="F64" i="102"/>
  <c r="F65" i="102"/>
  <c r="F66" i="102"/>
  <c r="F67" i="102"/>
  <c r="F68" i="102"/>
  <c r="F69" i="102"/>
  <c r="F8" i="102"/>
  <c r="F9" i="92"/>
  <c r="F10" i="92"/>
  <c r="F11" i="92"/>
  <c r="F12" i="92"/>
  <c r="F13" i="92"/>
  <c r="F14" i="92"/>
  <c r="F15" i="92"/>
  <c r="F16" i="92"/>
  <c r="F17" i="92"/>
  <c r="F18" i="92"/>
  <c r="F19" i="92"/>
  <c r="F20" i="92"/>
  <c r="F21" i="92"/>
  <c r="F22" i="92"/>
  <c r="F23" i="92"/>
  <c r="F24" i="92"/>
  <c r="F25" i="92"/>
  <c r="F26" i="92"/>
  <c r="F27" i="92"/>
  <c r="F28" i="92"/>
  <c r="F29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3" i="92"/>
  <c r="F44" i="92"/>
  <c r="F45" i="92"/>
  <c r="F46" i="92"/>
  <c r="F47" i="92"/>
  <c r="F48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3" i="92"/>
  <c r="F64" i="92"/>
  <c r="F65" i="92"/>
  <c r="F66" i="92"/>
  <c r="F67" i="92"/>
  <c r="F68" i="92"/>
  <c r="F69" i="92"/>
  <c r="F8" i="92"/>
  <c r="F9" i="94"/>
  <c r="F10" i="94"/>
  <c r="F11" i="94"/>
  <c r="F12" i="94"/>
  <c r="F13" i="94"/>
  <c r="F14" i="94"/>
  <c r="F15" i="94"/>
  <c r="F16" i="94"/>
  <c r="F17" i="94"/>
  <c r="F18" i="94"/>
  <c r="F19" i="94"/>
  <c r="F20" i="94"/>
  <c r="F21" i="94"/>
  <c r="F22" i="94"/>
  <c r="F23" i="94"/>
  <c r="F24" i="94"/>
  <c r="F25" i="94"/>
  <c r="F26" i="94"/>
  <c r="F27" i="94"/>
  <c r="F28" i="94"/>
  <c r="F29" i="94"/>
  <c r="F30" i="94"/>
  <c r="F31" i="94"/>
  <c r="F32" i="94"/>
  <c r="F33" i="94"/>
  <c r="F34" i="94"/>
  <c r="F35" i="94"/>
  <c r="F36" i="94"/>
  <c r="F37" i="94"/>
  <c r="F38" i="94"/>
  <c r="F39" i="94"/>
  <c r="F40" i="94"/>
  <c r="F41" i="94"/>
  <c r="F42" i="94"/>
  <c r="F43" i="94"/>
  <c r="F44" i="94"/>
  <c r="F45" i="94"/>
  <c r="F46" i="94"/>
  <c r="F47" i="94"/>
  <c r="F48" i="94"/>
  <c r="F49" i="94"/>
  <c r="F50" i="94"/>
  <c r="F51" i="94"/>
  <c r="F52" i="94"/>
  <c r="F53" i="94"/>
  <c r="F54" i="94"/>
  <c r="F55" i="94"/>
  <c r="F56" i="94"/>
  <c r="F57" i="94"/>
  <c r="F58" i="94"/>
  <c r="F59" i="94"/>
  <c r="F60" i="94"/>
  <c r="F61" i="94"/>
  <c r="F62" i="94"/>
  <c r="F63" i="94"/>
  <c r="F64" i="94"/>
  <c r="F65" i="94"/>
  <c r="F66" i="94"/>
  <c r="F67" i="94"/>
  <c r="F68" i="94"/>
  <c r="F69" i="94"/>
  <c r="F8" i="94"/>
  <c r="F9" i="97"/>
  <c r="F10" i="97"/>
  <c r="F11" i="97"/>
  <c r="F12" i="97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42" i="97"/>
  <c r="F43" i="97"/>
  <c r="F44" i="97"/>
  <c r="F45" i="97"/>
  <c r="F46" i="97"/>
  <c r="F47" i="97"/>
  <c r="F48" i="97"/>
  <c r="F49" i="97"/>
  <c r="F50" i="97"/>
  <c r="F51" i="97"/>
  <c r="F52" i="97"/>
  <c r="F53" i="97"/>
  <c r="F54" i="97"/>
  <c r="F55" i="97"/>
  <c r="F56" i="97"/>
  <c r="F57" i="97"/>
  <c r="F58" i="97"/>
  <c r="F59" i="97"/>
  <c r="F60" i="97"/>
  <c r="F61" i="97"/>
  <c r="F62" i="97"/>
  <c r="F63" i="97"/>
  <c r="F64" i="97"/>
  <c r="F65" i="97"/>
  <c r="F66" i="97"/>
  <c r="F67" i="97"/>
  <c r="F68" i="97"/>
  <c r="F69" i="97"/>
  <c r="F8" i="97"/>
  <c r="F9" i="96"/>
  <c r="F10" i="96"/>
  <c r="F11" i="96"/>
  <c r="F12" i="96"/>
  <c r="F13" i="96"/>
  <c r="F14" i="96"/>
  <c r="F15" i="96"/>
  <c r="F16" i="96"/>
  <c r="F17" i="96"/>
  <c r="F18" i="96"/>
  <c r="F19" i="96"/>
  <c r="F20" i="96"/>
  <c r="F21" i="96"/>
  <c r="F22" i="96"/>
  <c r="F23" i="96"/>
  <c r="F24" i="96"/>
  <c r="F25" i="96"/>
  <c r="F26" i="96"/>
  <c r="F27" i="96"/>
  <c r="F28" i="96"/>
  <c r="F29" i="96"/>
  <c r="F30" i="96"/>
  <c r="F31" i="96"/>
  <c r="F32" i="96"/>
  <c r="F33" i="96"/>
  <c r="F34" i="96"/>
  <c r="F35" i="96"/>
  <c r="F36" i="96"/>
  <c r="F37" i="96"/>
  <c r="F38" i="96"/>
  <c r="F39" i="96"/>
  <c r="F40" i="96"/>
  <c r="F41" i="96"/>
  <c r="F42" i="96"/>
  <c r="F43" i="96"/>
  <c r="F44" i="96"/>
  <c r="F45" i="96"/>
  <c r="F46" i="96"/>
  <c r="F47" i="96"/>
  <c r="F48" i="96"/>
  <c r="F49" i="96"/>
  <c r="F50" i="96"/>
  <c r="F51" i="96"/>
  <c r="F52" i="96"/>
  <c r="F53" i="96"/>
  <c r="F54" i="96"/>
  <c r="F55" i="96"/>
  <c r="F56" i="96"/>
  <c r="F57" i="96"/>
  <c r="F58" i="96"/>
  <c r="F59" i="96"/>
  <c r="F60" i="96"/>
  <c r="F61" i="96"/>
  <c r="F62" i="96"/>
  <c r="F63" i="96"/>
  <c r="F64" i="96"/>
  <c r="F65" i="96"/>
  <c r="F66" i="96"/>
  <c r="F67" i="96"/>
  <c r="F68" i="96"/>
  <c r="F69" i="96"/>
  <c r="F8" i="96"/>
  <c r="F9" i="95"/>
  <c r="F10" i="95"/>
  <c r="F11" i="95"/>
  <c r="F12" i="95"/>
  <c r="F13" i="95"/>
  <c r="F14" i="95"/>
  <c r="F15" i="95"/>
  <c r="F16" i="95"/>
  <c r="F17" i="95"/>
  <c r="F18" i="95"/>
  <c r="F19" i="95"/>
  <c r="F20" i="95"/>
  <c r="F21" i="95"/>
  <c r="F22" i="95"/>
  <c r="F23" i="95"/>
  <c r="F24" i="95"/>
  <c r="F25" i="95"/>
  <c r="F26" i="95"/>
  <c r="F27" i="95"/>
  <c r="F28" i="95"/>
  <c r="F29" i="95"/>
  <c r="F30" i="95"/>
  <c r="F31" i="95"/>
  <c r="F32" i="95"/>
  <c r="F33" i="95"/>
  <c r="F34" i="95"/>
  <c r="F35" i="95"/>
  <c r="F36" i="95"/>
  <c r="F37" i="95"/>
  <c r="F38" i="95"/>
  <c r="F39" i="95"/>
  <c r="F40" i="95"/>
  <c r="F41" i="95"/>
  <c r="F42" i="95"/>
  <c r="F43" i="95"/>
  <c r="F44" i="95"/>
  <c r="F45" i="95"/>
  <c r="F46" i="95"/>
  <c r="F47" i="95"/>
  <c r="F48" i="95"/>
  <c r="F49" i="95"/>
  <c r="F50" i="95"/>
  <c r="F51" i="95"/>
  <c r="F52" i="95"/>
  <c r="F53" i="95"/>
  <c r="F54" i="95"/>
  <c r="F55" i="95"/>
  <c r="F56" i="95"/>
  <c r="F57" i="95"/>
  <c r="F58" i="95"/>
  <c r="F59" i="95"/>
  <c r="F60" i="95"/>
  <c r="F61" i="95"/>
  <c r="F62" i="95"/>
  <c r="F63" i="95"/>
  <c r="F64" i="95"/>
  <c r="F65" i="95"/>
  <c r="F66" i="95"/>
  <c r="F67" i="95"/>
  <c r="F68" i="95"/>
  <c r="F69" i="95"/>
  <c r="F8" i="95"/>
  <c r="F9" i="93"/>
  <c r="F10" i="93"/>
  <c r="F11" i="93"/>
  <c r="F12" i="93"/>
  <c r="F13" i="93"/>
  <c r="F14" i="93"/>
  <c r="F15" i="93"/>
  <c r="F16" i="93"/>
  <c r="F17" i="93"/>
  <c r="F18" i="93"/>
  <c r="F19" i="93"/>
  <c r="F20" i="93"/>
  <c r="F21" i="93"/>
  <c r="F22" i="93"/>
  <c r="F23" i="93"/>
  <c r="F24" i="93"/>
  <c r="F25" i="93"/>
  <c r="F26" i="93"/>
  <c r="F27" i="93"/>
  <c r="F28" i="93"/>
  <c r="F29" i="93"/>
  <c r="F30" i="93"/>
  <c r="F31" i="93"/>
  <c r="F32" i="93"/>
  <c r="F33" i="93"/>
  <c r="F34" i="93"/>
  <c r="F35" i="93"/>
  <c r="F36" i="93"/>
  <c r="F37" i="93"/>
  <c r="F38" i="93"/>
  <c r="F39" i="93"/>
  <c r="F40" i="93"/>
  <c r="F41" i="93"/>
  <c r="F42" i="93"/>
  <c r="F43" i="93"/>
  <c r="F44" i="93"/>
  <c r="F45" i="93"/>
  <c r="F46" i="93"/>
  <c r="F47" i="93"/>
  <c r="F48" i="93"/>
  <c r="F49" i="93"/>
  <c r="F50" i="93"/>
  <c r="F51" i="93"/>
  <c r="F52" i="93"/>
  <c r="F53" i="93"/>
  <c r="F54" i="93"/>
  <c r="F55" i="93"/>
  <c r="F56" i="93"/>
  <c r="F57" i="93"/>
  <c r="F58" i="93"/>
  <c r="F59" i="93"/>
  <c r="F60" i="93"/>
  <c r="F61" i="93"/>
  <c r="F62" i="93"/>
  <c r="F63" i="93"/>
  <c r="F64" i="93"/>
  <c r="F65" i="93"/>
  <c r="F66" i="93"/>
  <c r="F67" i="93"/>
  <c r="F68" i="93"/>
  <c r="F69" i="93"/>
  <c r="F8" i="93"/>
  <c r="F9" i="91"/>
  <c r="F10" i="91"/>
  <c r="F11" i="91"/>
  <c r="F12" i="91"/>
  <c r="F13" i="91"/>
  <c r="F14" i="91"/>
  <c r="F15" i="91"/>
  <c r="F16" i="91"/>
  <c r="F17" i="91"/>
  <c r="F18" i="91"/>
  <c r="F19" i="91"/>
  <c r="F20" i="91"/>
  <c r="F21" i="91"/>
  <c r="F22" i="91"/>
  <c r="F23" i="91"/>
  <c r="F24" i="91"/>
  <c r="F25" i="91"/>
  <c r="F26" i="91"/>
  <c r="F27" i="91"/>
  <c r="F28" i="91"/>
  <c r="F29" i="91"/>
  <c r="F30" i="91"/>
  <c r="F31" i="91"/>
  <c r="F32" i="91"/>
  <c r="F33" i="91"/>
  <c r="F34" i="91"/>
  <c r="F35" i="91"/>
  <c r="F36" i="91"/>
  <c r="F37" i="91"/>
  <c r="F38" i="91"/>
  <c r="F39" i="91"/>
  <c r="F40" i="91"/>
  <c r="F41" i="91"/>
  <c r="F42" i="91"/>
  <c r="F43" i="91"/>
  <c r="F44" i="91"/>
  <c r="F45" i="91"/>
  <c r="F46" i="91"/>
  <c r="F47" i="91"/>
  <c r="F48" i="91"/>
  <c r="F49" i="91"/>
  <c r="F50" i="91"/>
  <c r="F51" i="91"/>
  <c r="F52" i="91"/>
  <c r="F53" i="91"/>
  <c r="F54" i="91"/>
  <c r="F55" i="91"/>
  <c r="F56" i="91"/>
  <c r="F57" i="91"/>
  <c r="F58" i="91"/>
  <c r="F59" i="91"/>
  <c r="F60" i="91"/>
  <c r="F61" i="91"/>
  <c r="F62" i="91"/>
  <c r="F63" i="91"/>
  <c r="F64" i="91"/>
  <c r="F65" i="91"/>
  <c r="F66" i="91"/>
  <c r="F67" i="91"/>
  <c r="F68" i="91"/>
  <c r="F69" i="91"/>
  <c r="F8" i="91"/>
  <c r="F9" i="85"/>
  <c r="F10" i="85"/>
  <c r="F11" i="85"/>
  <c r="F12" i="85"/>
  <c r="F13" i="85"/>
  <c r="F14" i="85"/>
  <c r="F15" i="85"/>
  <c r="F16" i="85"/>
  <c r="F17" i="85"/>
  <c r="F18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3" i="85"/>
  <c r="F34" i="85"/>
  <c r="F35" i="85"/>
  <c r="F36" i="85"/>
  <c r="F37" i="85"/>
  <c r="F38" i="85"/>
  <c r="F39" i="85"/>
  <c r="F40" i="85"/>
  <c r="F41" i="85"/>
  <c r="F42" i="85"/>
  <c r="F43" i="85"/>
  <c r="F44" i="85"/>
  <c r="F45" i="85"/>
  <c r="F46" i="85"/>
  <c r="F47" i="85"/>
  <c r="F48" i="85"/>
  <c r="F49" i="85"/>
  <c r="F50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8" i="85"/>
  <c r="F9" i="88"/>
  <c r="F10" i="88"/>
  <c r="F11" i="88"/>
  <c r="F12" i="88"/>
  <c r="F13" i="88"/>
  <c r="F14" i="88"/>
  <c r="F15" i="88"/>
  <c r="F16" i="88"/>
  <c r="F17" i="88"/>
  <c r="F18" i="88"/>
  <c r="F19" i="88"/>
  <c r="F20" i="88"/>
  <c r="F21" i="88"/>
  <c r="F22" i="88"/>
  <c r="F23" i="88"/>
  <c r="F24" i="88"/>
  <c r="F25" i="88"/>
  <c r="F26" i="88"/>
  <c r="F27" i="88"/>
  <c r="F28" i="88"/>
  <c r="F29" i="88"/>
  <c r="F30" i="88"/>
  <c r="F31" i="88"/>
  <c r="F32" i="88"/>
  <c r="F33" i="88"/>
  <c r="F34" i="88"/>
  <c r="F35" i="88"/>
  <c r="F36" i="88"/>
  <c r="F37" i="88"/>
  <c r="F38" i="88"/>
  <c r="F39" i="88"/>
  <c r="F40" i="88"/>
  <c r="F41" i="88"/>
  <c r="F42" i="88"/>
  <c r="F43" i="88"/>
  <c r="F44" i="88"/>
  <c r="F45" i="88"/>
  <c r="F46" i="88"/>
  <c r="F47" i="88"/>
  <c r="F48" i="88"/>
  <c r="F49" i="88"/>
  <c r="F50" i="88"/>
  <c r="F51" i="88"/>
  <c r="F52" i="88"/>
  <c r="F53" i="88"/>
  <c r="F54" i="88"/>
  <c r="F55" i="88"/>
  <c r="F56" i="88"/>
  <c r="F57" i="88"/>
  <c r="F58" i="88"/>
  <c r="F59" i="88"/>
  <c r="F60" i="88"/>
  <c r="F61" i="88"/>
  <c r="F62" i="88"/>
  <c r="F63" i="88"/>
  <c r="F64" i="88"/>
  <c r="F65" i="88"/>
  <c r="F66" i="88"/>
  <c r="F67" i="88"/>
  <c r="F68" i="88"/>
  <c r="F69" i="88"/>
  <c r="F8" i="88"/>
  <c r="F9" i="89"/>
  <c r="F10" i="89"/>
  <c r="F11" i="89"/>
  <c r="F12" i="89"/>
  <c r="F13" i="89"/>
  <c r="F14" i="89"/>
  <c r="F15" i="89"/>
  <c r="F16" i="89"/>
  <c r="F17" i="89"/>
  <c r="F18" i="89"/>
  <c r="F19" i="89"/>
  <c r="F20" i="89"/>
  <c r="F21" i="89"/>
  <c r="F22" i="89"/>
  <c r="F23" i="89"/>
  <c r="F24" i="89"/>
  <c r="F25" i="89"/>
  <c r="F26" i="89"/>
  <c r="F27" i="89"/>
  <c r="F28" i="89"/>
  <c r="F29" i="89"/>
  <c r="F30" i="89"/>
  <c r="F31" i="89"/>
  <c r="F32" i="89"/>
  <c r="F33" i="89"/>
  <c r="F34" i="89"/>
  <c r="F35" i="89"/>
  <c r="F36" i="89"/>
  <c r="F37" i="89"/>
  <c r="F38" i="89"/>
  <c r="F39" i="89"/>
  <c r="F40" i="89"/>
  <c r="F41" i="89"/>
  <c r="F42" i="89"/>
  <c r="F43" i="89"/>
  <c r="F44" i="89"/>
  <c r="F45" i="89"/>
  <c r="F46" i="89"/>
  <c r="F47" i="89"/>
  <c r="F48" i="89"/>
  <c r="F49" i="89"/>
  <c r="F50" i="89"/>
  <c r="F51" i="89"/>
  <c r="F52" i="89"/>
  <c r="F53" i="89"/>
  <c r="F54" i="89"/>
  <c r="F55" i="89"/>
  <c r="F56" i="89"/>
  <c r="F57" i="89"/>
  <c r="F58" i="89"/>
  <c r="F59" i="89"/>
  <c r="F60" i="89"/>
  <c r="F61" i="89"/>
  <c r="F62" i="89"/>
  <c r="F63" i="89"/>
  <c r="F64" i="89"/>
  <c r="F65" i="89"/>
  <c r="F66" i="89"/>
  <c r="F67" i="89"/>
  <c r="F68" i="89"/>
  <c r="F69" i="89"/>
  <c r="F8" i="89"/>
  <c r="F9" i="86"/>
  <c r="F10" i="86"/>
  <c r="F11" i="86"/>
  <c r="F12" i="86"/>
  <c r="F13" i="86"/>
  <c r="F14" i="86"/>
  <c r="F15" i="86"/>
  <c r="F16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F31" i="86"/>
  <c r="F32" i="86"/>
  <c r="F33" i="86"/>
  <c r="F34" i="86"/>
  <c r="F35" i="86"/>
  <c r="F36" i="86"/>
  <c r="F37" i="86"/>
  <c r="F38" i="86"/>
  <c r="F39" i="86"/>
  <c r="F40" i="86"/>
  <c r="F41" i="86"/>
  <c r="F42" i="86"/>
  <c r="F43" i="86"/>
  <c r="F44" i="86"/>
  <c r="F45" i="86"/>
  <c r="F46" i="86"/>
  <c r="F47" i="86"/>
  <c r="F48" i="86"/>
  <c r="F49" i="86"/>
  <c r="F50" i="86"/>
  <c r="F51" i="86"/>
  <c r="F52" i="86"/>
  <c r="F53" i="86"/>
  <c r="F54" i="86"/>
  <c r="F55" i="86"/>
  <c r="F56" i="86"/>
  <c r="F57" i="86"/>
  <c r="F58" i="86"/>
  <c r="F59" i="86"/>
  <c r="F60" i="86"/>
  <c r="F61" i="86"/>
  <c r="F62" i="86"/>
  <c r="F63" i="86"/>
  <c r="F64" i="86"/>
  <c r="F65" i="86"/>
  <c r="F66" i="86"/>
  <c r="F67" i="86"/>
  <c r="F68" i="86"/>
  <c r="F69" i="86"/>
  <c r="F8" i="86"/>
  <c r="F69" i="90"/>
  <c r="F68" i="90"/>
  <c r="F67" i="90"/>
  <c r="F66" i="90"/>
  <c r="F65" i="90"/>
  <c r="F64" i="90"/>
  <c r="F63" i="90"/>
  <c r="F62" i="90"/>
  <c r="F61" i="90"/>
  <c r="F60" i="90"/>
  <c r="F59" i="90"/>
  <c r="F58" i="90"/>
  <c r="F57" i="90"/>
  <c r="F56" i="90"/>
  <c r="F55" i="90"/>
  <c r="F54" i="90"/>
  <c r="F53" i="90"/>
  <c r="F52" i="90"/>
  <c r="F51" i="90"/>
  <c r="F50" i="90"/>
  <c r="F49" i="90"/>
  <c r="F48" i="90"/>
  <c r="F47" i="90"/>
  <c r="F46" i="90"/>
  <c r="F45" i="90"/>
  <c r="F44" i="90"/>
  <c r="F43" i="90"/>
  <c r="F42" i="90"/>
  <c r="F41" i="90"/>
  <c r="F40" i="90"/>
  <c r="F39" i="90"/>
  <c r="F38" i="90"/>
  <c r="F37" i="90"/>
  <c r="F36" i="90"/>
  <c r="F35" i="90"/>
  <c r="F34" i="90"/>
  <c r="F33" i="90"/>
  <c r="F32" i="90"/>
  <c r="F31" i="90"/>
  <c r="F30" i="90"/>
  <c r="F29" i="90"/>
  <c r="F28" i="90"/>
  <c r="F27" i="90"/>
  <c r="F26" i="90"/>
  <c r="F25" i="90"/>
  <c r="F24" i="90"/>
  <c r="F23" i="90"/>
  <c r="F22" i="90"/>
  <c r="F21" i="90"/>
  <c r="F20" i="90"/>
  <c r="F19" i="90"/>
  <c r="F18" i="90"/>
  <c r="F17" i="90"/>
  <c r="F16" i="90"/>
  <c r="F15" i="90"/>
  <c r="F14" i="90"/>
  <c r="F13" i="90"/>
  <c r="F12" i="90"/>
  <c r="F11" i="90"/>
  <c r="F10" i="90"/>
  <c r="F9" i="90"/>
  <c r="F8" i="90"/>
  <c r="F9" i="87"/>
  <c r="F10" i="87"/>
  <c r="F11" i="87"/>
  <c r="F12" i="87"/>
  <c r="F13" i="87"/>
  <c r="F14" i="87"/>
  <c r="F15" i="87"/>
  <c r="F16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F32" i="87"/>
  <c r="F33" i="87"/>
  <c r="F34" i="87"/>
  <c r="F35" i="87"/>
  <c r="F36" i="87"/>
  <c r="F37" i="87"/>
  <c r="F38" i="87"/>
  <c r="F39" i="87"/>
  <c r="F40" i="87"/>
  <c r="F41" i="87"/>
  <c r="F42" i="87"/>
  <c r="F43" i="87"/>
  <c r="F44" i="87"/>
  <c r="F45" i="87"/>
  <c r="F46" i="87"/>
  <c r="F47" i="87"/>
  <c r="F48" i="87"/>
  <c r="F49" i="87"/>
  <c r="F50" i="87"/>
  <c r="F51" i="87"/>
  <c r="F52" i="87"/>
  <c r="F53" i="87"/>
  <c r="F54" i="87"/>
  <c r="F55" i="87"/>
  <c r="F56" i="87"/>
  <c r="F57" i="87"/>
  <c r="F58" i="87"/>
  <c r="F59" i="87"/>
  <c r="F60" i="87"/>
  <c r="F61" i="87"/>
  <c r="F62" i="87"/>
  <c r="F63" i="87"/>
  <c r="F64" i="87"/>
  <c r="F65" i="87"/>
  <c r="F66" i="87"/>
  <c r="F67" i="87"/>
  <c r="F68" i="87"/>
  <c r="F69" i="87"/>
  <c r="F8" i="87"/>
  <c r="F9" i="84"/>
  <c r="F10" i="84"/>
  <c r="F11" i="84"/>
  <c r="F12" i="84"/>
  <c r="F13" i="84"/>
  <c r="F14" i="84"/>
  <c r="F15" i="84"/>
  <c r="F16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8" i="84"/>
  <c r="F9" i="81"/>
  <c r="F10" i="81"/>
  <c r="F11" i="81"/>
  <c r="F12" i="81"/>
  <c r="F13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8" i="81"/>
  <c r="F9" i="82"/>
  <c r="F10" i="82"/>
  <c r="F11" i="82"/>
  <c r="F12" i="82"/>
  <c r="F13" i="82"/>
  <c r="F14" i="82"/>
  <c r="F15" i="82"/>
  <c r="F16" i="82"/>
  <c r="F17" i="82"/>
  <c r="F18" i="82"/>
  <c r="F19" i="82"/>
  <c r="F20" i="82"/>
  <c r="F21" i="82"/>
  <c r="F22" i="82"/>
  <c r="F23" i="82"/>
  <c r="F24" i="82"/>
  <c r="F25" i="82"/>
  <c r="F26" i="82"/>
  <c r="F27" i="82"/>
  <c r="F28" i="82"/>
  <c r="F29" i="82"/>
  <c r="F30" i="82"/>
  <c r="F31" i="82"/>
  <c r="F32" i="82"/>
  <c r="F33" i="82"/>
  <c r="F34" i="82"/>
  <c r="F35" i="82"/>
  <c r="F36" i="82"/>
  <c r="F37" i="82"/>
  <c r="F38" i="82"/>
  <c r="F39" i="82"/>
  <c r="F40" i="82"/>
  <c r="F41" i="82"/>
  <c r="F42" i="82"/>
  <c r="F43" i="82"/>
  <c r="F44" i="82"/>
  <c r="F45" i="82"/>
  <c r="F46" i="82"/>
  <c r="F47" i="82"/>
  <c r="F48" i="82"/>
  <c r="F49" i="82"/>
  <c r="F50" i="82"/>
  <c r="F51" i="82"/>
  <c r="F52" i="82"/>
  <c r="F53" i="82"/>
  <c r="F54" i="82"/>
  <c r="F55" i="82"/>
  <c r="F56" i="82"/>
  <c r="F57" i="82"/>
  <c r="F58" i="82"/>
  <c r="F59" i="82"/>
  <c r="F60" i="82"/>
  <c r="F61" i="82"/>
  <c r="F62" i="82"/>
  <c r="F63" i="82"/>
  <c r="F64" i="82"/>
  <c r="F65" i="82"/>
  <c r="F66" i="82"/>
  <c r="F67" i="82"/>
  <c r="F68" i="82"/>
  <c r="F69" i="82"/>
  <c r="F8" i="82"/>
  <c r="F9" i="83"/>
  <c r="F10" i="83"/>
  <c r="F11" i="83"/>
  <c r="F12" i="83"/>
  <c r="F13" i="83"/>
  <c r="F14" i="83"/>
  <c r="F15" i="83"/>
  <c r="F16" i="83"/>
  <c r="F17" i="83"/>
  <c r="F18" i="83"/>
  <c r="F19" i="83"/>
  <c r="F20" i="83"/>
  <c r="F21" i="83"/>
  <c r="F22" i="83"/>
  <c r="F23" i="83"/>
  <c r="F24" i="83"/>
  <c r="F25" i="83"/>
  <c r="F26" i="83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F44" i="83"/>
  <c r="F45" i="83"/>
  <c r="F46" i="83"/>
  <c r="F47" i="83"/>
  <c r="F48" i="83"/>
  <c r="F49" i="83"/>
  <c r="F50" i="83"/>
  <c r="F51" i="83"/>
  <c r="F52" i="83"/>
  <c r="F53" i="83"/>
  <c r="F54" i="83"/>
  <c r="F55" i="83"/>
  <c r="F56" i="83"/>
  <c r="F57" i="83"/>
  <c r="F58" i="83"/>
  <c r="F59" i="83"/>
  <c r="F60" i="83"/>
  <c r="F61" i="83"/>
  <c r="F62" i="83"/>
  <c r="F63" i="83"/>
  <c r="F64" i="83"/>
  <c r="F65" i="83"/>
  <c r="F66" i="83"/>
  <c r="F67" i="83"/>
  <c r="F68" i="83"/>
  <c r="F69" i="83"/>
  <c r="F8" i="83"/>
  <c r="F9" i="80"/>
  <c r="F10" i="80"/>
  <c r="F11" i="80"/>
  <c r="F12" i="80"/>
  <c r="F13" i="80"/>
  <c r="F14" i="80"/>
  <c r="F15" i="80"/>
  <c r="F16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8" i="80"/>
  <c r="F9" i="74"/>
  <c r="F10" i="74"/>
  <c r="F11" i="74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8" i="74"/>
  <c r="F9" i="75"/>
  <c r="F10" i="75"/>
  <c r="F11" i="75"/>
  <c r="F12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8" i="75"/>
  <c r="F9" i="73"/>
  <c r="F10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8" i="73"/>
  <c r="F9" i="76"/>
  <c r="F10" i="76"/>
  <c r="F11" i="76"/>
  <c r="F12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8" i="76"/>
  <c r="F9" i="78"/>
  <c r="F10" i="78"/>
  <c r="F11" i="78"/>
  <c r="F12" i="78"/>
  <c r="F13" i="78"/>
  <c r="F14" i="78"/>
  <c r="F15" i="78"/>
  <c r="F16" i="78"/>
  <c r="F17" i="78"/>
  <c r="F18" i="78"/>
  <c r="F19" i="78"/>
  <c r="F20" i="78"/>
  <c r="F21" i="78"/>
  <c r="F22" i="78"/>
  <c r="F23" i="78"/>
  <c r="F24" i="78"/>
  <c r="F25" i="78"/>
  <c r="F26" i="78"/>
  <c r="F27" i="78"/>
  <c r="F28" i="78"/>
  <c r="F29" i="78"/>
  <c r="F30" i="78"/>
  <c r="F31" i="78"/>
  <c r="F32" i="78"/>
  <c r="F33" i="78"/>
  <c r="F34" i="78"/>
  <c r="F35" i="78"/>
  <c r="F36" i="78"/>
  <c r="F37" i="78"/>
  <c r="F38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3" i="78"/>
  <c r="F54" i="78"/>
  <c r="F55" i="78"/>
  <c r="F56" i="78"/>
  <c r="F57" i="78"/>
  <c r="F58" i="78"/>
  <c r="F59" i="78"/>
  <c r="F60" i="78"/>
  <c r="F61" i="78"/>
  <c r="F62" i="78"/>
  <c r="F63" i="78"/>
  <c r="F64" i="78"/>
  <c r="F65" i="78"/>
  <c r="F66" i="78"/>
  <c r="F67" i="78"/>
  <c r="F68" i="78"/>
  <c r="F69" i="78"/>
  <c r="F8" i="78"/>
  <c r="F9" i="79"/>
  <c r="F10" i="79"/>
  <c r="F11" i="79"/>
  <c r="F12" i="79"/>
  <c r="F13" i="79"/>
  <c r="F14" i="79"/>
  <c r="F15" i="79"/>
  <c r="F16" i="79"/>
  <c r="F17" i="79"/>
  <c r="F18" i="79"/>
  <c r="F19" i="79"/>
  <c r="F20" i="79"/>
  <c r="F21" i="79"/>
  <c r="F22" i="79"/>
  <c r="F23" i="79"/>
  <c r="F24" i="79"/>
  <c r="F25" i="79"/>
  <c r="F26" i="79"/>
  <c r="F27" i="79"/>
  <c r="F28" i="79"/>
  <c r="F29" i="79"/>
  <c r="F30" i="79"/>
  <c r="F31" i="79"/>
  <c r="F32" i="79"/>
  <c r="F33" i="79"/>
  <c r="F34" i="79"/>
  <c r="F35" i="79"/>
  <c r="F36" i="79"/>
  <c r="F37" i="79"/>
  <c r="F38" i="79"/>
  <c r="F39" i="79"/>
  <c r="F40" i="79"/>
  <c r="F41" i="79"/>
  <c r="F42" i="79"/>
  <c r="F43" i="79"/>
  <c r="F44" i="79"/>
  <c r="F45" i="79"/>
  <c r="F46" i="79"/>
  <c r="F47" i="79"/>
  <c r="F48" i="79"/>
  <c r="F49" i="79"/>
  <c r="F50" i="79"/>
  <c r="F51" i="79"/>
  <c r="F52" i="79"/>
  <c r="F53" i="79"/>
  <c r="F54" i="79"/>
  <c r="F55" i="79"/>
  <c r="F56" i="79"/>
  <c r="F57" i="79"/>
  <c r="F58" i="79"/>
  <c r="F59" i="79"/>
  <c r="F60" i="79"/>
  <c r="F61" i="79"/>
  <c r="F62" i="79"/>
  <c r="F63" i="79"/>
  <c r="F64" i="79"/>
  <c r="F65" i="79"/>
  <c r="F66" i="79"/>
  <c r="F67" i="79"/>
  <c r="F68" i="79"/>
  <c r="F69" i="79"/>
  <c r="F8" i="79"/>
  <c r="F9" i="77"/>
  <c r="F10" i="77"/>
  <c r="F11" i="77"/>
  <c r="F12" i="77"/>
  <c r="F13" i="77"/>
  <c r="F14" i="77"/>
  <c r="F15" i="77"/>
  <c r="F16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30" i="77"/>
  <c r="F31" i="77"/>
  <c r="F32" i="77"/>
  <c r="F33" i="77"/>
  <c r="F34" i="77"/>
  <c r="F3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54" i="77"/>
  <c r="F5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8" i="77"/>
  <c r="F9" i="68"/>
  <c r="F10" i="68"/>
  <c r="F11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8" i="68"/>
  <c r="F9" i="69"/>
  <c r="F10" i="69"/>
  <c r="F11" i="69"/>
  <c r="F12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8" i="69"/>
  <c r="F69" i="69"/>
  <c r="F8" i="69"/>
  <c r="F9" i="71"/>
  <c r="F10" i="71"/>
  <c r="F11" i="71"/>
  <c r="F12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8" i="71"/>
  <c r="F9" i="72"/>
  <c r="F10" i="72"/>
  <c r="F11" i="72"/>
  <c r="F12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8" i="72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8" i="70"/>
  <c r="F9" i="64"/>
  <c r="F10" i="64"/>
  <c r="F11" i="64"/>
  <c r="F12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8" i="64"/>
  <c r="F9" i="65"/>
  <c r="F10" i="65"/>
  <c r="F11" i="65"/>
  <c r="F12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8" i="65"/>
  <c r="F9" i="66"/>
  <c r="F10" i="66"/>
  <c r="F11" i="66"/>
  <c r="F12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8" i="66"/>
  <c r="F9" i="62"/>
  <c r="F10" i="62"/>
  <c r="F11" i="62"/>
  <c r="F12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8" i="62"/>
  <c r="F9" i="67"/>
  <c r="F10" i="67"/>
  <c r="F11" i="67"/>
  <c r="F12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8" i="67"/>
  <c r="F9" i="63"/>
  <c r="F10" i="63"/>
  <c r="F11" i="63"/>
  <c r="F12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8" i="63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8" i="56"/>
  <c r="F9" i="61"/>
  <c r="F10" i="61"/>
  <c r="F1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8" i="61"/>
  <c r="F9" i="59"/>
  <c r="F10" i="59"/>
  <c r="F11" i="59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8" i="59"/>
  <c r="F9" i="60"/>
  <c r="F10" i="60"/>
  <c r="F1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8" i="60"/>
  <c r="F9" i="58"/>
  <c r="F10" i="58"/>
  <c r="F11" i="58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8" i="58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8" i="57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8" i="54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8" i="55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8" i="53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8" i="52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8" i="48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8" i="49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8" i="51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8" i="47"/>
  <c r="F16" i="45"/>
  <c r="F9" i="45"/>
  <c r="F10" i="45"/>
  <c r="F11" i="45"/>
  <c r="F12" i="45"/>
  <c r="F13" i="45"/>
  <c r="F14" i="45"/>
  <c r="F15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8" i="45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8" i="46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8" i="44"/>
  <c r="F9" i="39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8" i="43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8" i="39"/>
  <c r="F12" i="39"/>
  <c r="F16" i="39"/>
  <c r="F20" i="39"/>
  <c r="F24" i="39"/>
  <c r="F28" i="39"/>
  <c r="F32" i="39"/>
  <c r="F36" i="39"/>
  <c r="F40" i="39"/>
  <c r="F44" i="39"/>
  <c r="F48" i="39"/>
  <c r="F52" i="39"/>
  <c r="F56" i="39"/>
  <c r="F60" i="39"/>
  <c r="F64" i="39"/>
  <c r="F68" i="39"/>
  <c r="F10" i="39"/>
  <c r="F11" i="39"/>
  <c r="F13" i="39"/>
  <c r="F15" i="39"/>
  <c r="F17" i="39"/>
  <c r="F18" i="39"/>
  <c r="F19" i="39"/>
  <c r="F21" i="39"/>
  <c r="F22" i="39"/>
  <c r="F23" i="39"/>
  <c r="F25" i="39"/>
  <c r="F26" i="39"/>
  <c r="F27" i="39"/>
  <c r="F29" i="39"/>
  <c r="F30" i="39"/>
  <c r="F31" i="39"/>
  <c r="F33" i="39"/>
  <c r="F34" i="39"/>
  <c r="F35" i="39"/>
  <c r="F37" i="39"/>
  <c r="F38" i="39"/>
  <c r="F39" i="39"/>
  <c r="F41" i="39"/>
  <c r="F42" i="39"/>
  <c r="F43" i="39"/>
  <c r="F45" i="39"/>
  <c r="F46" i="39"/>
  <c r="F47" i="39"/>
  <c r="F49" i="39"/>
  <c r="F50" i="39"/>
  <c r="F51" i="39"/>
  <c r="F53" i="39"/>
  <c r="F54" i="39"/>
  <c r="F55" i="39"/>
  <c r="F57" i="39"/>
  <c r="F58" i="39"/>
  <c r="F59" i="39"/>
  <c r="F61" i="39"/>
  <c r="F62" i="39"/>
  <c r="F63" i="39"/>
  <c r="F65" i="39"/>
  <c r="F66" i="39"/>
  <c r="F67" i="39"/>
  <c r="F69" i="39"/>
  <c r="A3" i="45"/>
  <c r="A3" i="47" s="1"/>
  <c r="A3" i="51" s="1"/>
  <c r="A3" i="49" s="1"/>
  <c r="A3" i="50" s="1"/>
  <c r="A3" i="52" s="1"/>
  <c r="A3" i="48" s="1"/>
  <c r="A3" i="53" s="1"/>
  <c r="A3" i="55" s="1"/>
  <c r="A3" i="54" s="1"/>
  <c r="A3" i="57" s="1"/>
  <c r="A3" i="58" s="1"/>
  <c r="A3" i="60" s="1"/>
  <c r="A3" i="59" s="1"/>
  <c r="A3" i="61" s="1"/>
  <c r="A3" i="56" s="1"/>
  <c r="A3" i="63" s="1"/>
  <c r="A3" i="64" s="1"/>
  <c r="A3" i="65" s="1"/>
  <c r="A3" i="66" s="1"/>
  <c r="A3" i="62" s="1"/>
  <c r="A3" i="43"/>
  <c r="A3" i="44" s="1"/>
  <c r="A3" i="46" s="1"/>
  <c r="A3" i="42"/>
  <c r="A3" i="104" l="1"/>
  <c r="A3" i="100"/>
  <c r="A3" i="96"/>
  <c r="A3" i="92"/>
  <c r="A3" i="88"/>
  <c r="A3" i="84"/>
  <c r="A3" i="80"/>
  <c r="A3" i="76"/>
  <c r="A3" i="72"/>
  <c r="A3" i="68"/>
  <c r="A3" i="103"/>
  <c r="A3" i="99"/>
  <c r="A3" i="95"/>
  <c r="A3" i="91"/>
  <c r="A3" i="87"/>
  <c r="A3" i="83"/>
  <c r="A3" i="79"/>
  <c r="A3" i="75"/>
  <c r="A3" i="71"/>
  <c r="A3" i="67"/>
  <c r="A3" i="102"/>
  <c r="A3" i="98"/>
  <c r="A3" i="94"/>
  <c r="A3" i="90"/>
  <c r="A3" i="86"/>
  <c r="A3" i="82"/>
  <c r="A3" i="78"/>
  <c r="A3" i="74"/>
  <c r="A3" i="70"/>
  <c r="A3" i="105"/>
  <c r="A3" i="101"/>
  <c r="A3" i="97"/>
  <c r="A3" i="93"/>
  <c r="A3" i="89"/>
  <c r="A3" i="85"/>
  <c r="A3" i="81"/>
  <c r="A3" i="77"/>
  <c r="A3" i="73"/>
  <c r="A3" i="69"/>
  <c r="F69" i="30" l="1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G60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AH48" i="30"/>
  <c r="AG48" i="30"/>
  <c r="AF48" i="30"/>
  <c r="AE48" i="30"/>
  <c r="AD48" i="30"/>
  <c r="AC48" i="30"/>
  <c r="AB48" i="30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AH46" i="30"/>
  <c r="AG46" i="30"/>
  <c r="AF46" i="30"/>
  <c r="AE46" i="30"/>
  <c r="AD46" i="30"/>
  <c r="AC46" i="30"/>
  <c r="AB46" i="30"/>
  <c r="AA46" i="30"/>
  <c r="Z46" i="30"/>
  <c r="Y46" i="30"/>
  <c r="X46" i="30"/>
  <c r="W46" i="30"/>
  <c r="V46" i="30"/>
  <c r="U46" i="30"/>
  <c r="T46" i="30"/>
  <c r="S46" i="30"/>
  <c r="R46" i="30"/>
  <c r="Q46" i="30"/>
  <c r="P46" i="30"/>
  <c r="O46" i="30"/>
  <c r="N46" i="30"/>
  <c r="M46" i="30"/>
  <c r="L46" i="30"/>
  <c r="K46" i="30"/>
  <c r="AH45" i="30"/>
  <c r="AG45" i="30"/>
  <c r="AF45" i="30"/>
  <c r="AE45" i="30"/>
  <c r="AD45" i="30"/>
  <c r="AC45" i="30"/>
  <c r="AB45" i="30"/>
  <c r="AA45" i="30"/>
  <c r="Z45" i="30"/>
  <c r="Y45" i="30"/>
  <c r="X45" i="30"/>
  <c r="W45" i="30"/>
  <c r="V45" i="30"/>
  <c r="U45" i="30"/>
  <c r="T45" i="30"/>
  <c r="S45" i="30"/>
  <c r="R45" i="30"/>
  <c r="Q45" i="30"/>
  <c r="P45" i="30"/>
  <c r="O45" i="30"/>
  <c r="N45" i="30"/>
  <c r="M45" i="30"/>
  <c r="L45" i="30"/>
  <c r="K45" i="30"/>
  <c r="AH44" i="30"/>
  <c r="AG44" i="30"/>
  <c r="AF44" i="30"/>
  <c r="AE44" i="30"/>
  <c r="AD44" i="30"/>
  <c r="AC44" i="30"/>
  <c r="AB44" i="30"/>
  <c r="AA44" i="30"/>
  <c r="Z44" i="30"/>
  <c r="Y44" i="30"/>
  <c r="X44" i="30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AH43" i="30"/>
  <c r="AG43" i="30"/>
  <c r="AF43" i="30"/>
  <c r="AE43" i="30"/>
  <c r="AD43" i="30"/>
  <c r="AC43" i="30"/>
  <c r="AB43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AH42" i="30"/>
  <c r="AG42" i="30"/>
  <c r="AF42" i="30"/>
  <c r="AE42" i="30"/>
  <c r="AD42" i="30"/>
  <c r="AC42" i="30"/>
  <c r="AB42" i="30"/>
  <c r="AA42" i="30"/>
  <c r="Z42" i="30"/>
  <c r="Y42" i="30"/>
  <c r="X42" i="30"/>
  <c r="W42" i="30"/>
  <c r="V42" i="30"/>
  <c r="U42" i="30"/>
  <c r="T42" i="30"/>
  <c r="S42" i="30"/>
  <c r="R42" i="30"/>
  <c r="Q42" i="30"/>
  <c r="P42" i="30"/>
  <c r="O42" i="30"/>
  <c r="N42" i="30"/>
  <c r="M42" i="30"/>
  <c r="L42" i="30"/>
  <c r="K42" i="30"/>
  <c r="AH41" i="30"/>
  <c r="AG41" i="30"/>
  <c r="AF41" i="30"/>
  <c r="AE41" i="30"/>
  <c r="AD41" i="30"/>
  <c r="AC41" i="30"/>
  <c r="AB41" i="30"/>
  <c r="AA41" i="30"/>
  <c r="Z41" i="30"/>
  <c r="Y41" i="30"/>
  <c r="X41" i="30"/>
  <c r="W41" i="30"/>
  <c r="V41" i="30"/>
  <c r="U41" i="30"/>
  <c r="T41" i="30"/>
  <c r="S41" i="30"/>
  <c r="R41" i="30"/>
  <c r="Q41" i="30"/>
  <c r="P41" i="30"/>
  <c r="O41" i="30"/>
  <c r="N41" i="30"/>
  <c r="M41" i="30"/>
  <c r="L41" i="30"/>
  <c r="K41" i="30"/>
  <c r="AH40" i="30"/>
  <c r="AG40" i="30"/>
  <c r="AF40" i="30"/>
  <c r="AE40" i="30"/>
  <c r="AD40" i="30"/>
  <c r="AC40" i="30"/>
  <c r="AB40" i="30"/>
  <c r="AA40" i="30"/>
  <c r="Z40" i="30"/>
  <c r="Y40" i="30"/>
  <c r="X40" i="30"/>
  <c r="W40" i="30"/>
  <c r="V40" i="30"/>
  <c r="U40" i="30"/>
  <c r="T40" i="30"/>
  <c r="S40" i="30"/>
  <c r="R40" i="30"/>
  <c r="Q40" i="30"/>
  <c r="P40" i="30"/>
  <c r="O40" i="30"/>
  <c r="N40" i="30"/>
  <c r="M40" i="30"/>
  <c r="L40" i="30"/>
  <c r="K40" i="30"/>
  <c r="AH39" i="30"/>
  <c r="AG39" i="30"/>
  <c r="AF39" i="30"/>
  <c r="AE39" i="30"/>
  <c r="AD39" i="30"/>
  <c r="AC39" i="30"/>
  <c r="AB39" i="30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AH38" i="30"/>
  <c r="AG38" i="30"/>
  <c r="AF38" i="30"/>
  <c r="AE38" i="30"/>
  <c r="AD38" i="30"/>
  <c r="AC38" i="30"/>
  <c r="AB38" i="30"/>
  <c r="AA38" i="30"/>
  <c r="Z38" i="30"/>
  <c r="Y38" i="30"/>
  <c r="X38" i="30"/>
  <c r="W38" i="30"/>
  <c r="V38" i="30"/>
  <c r="U38" i="30"/>
  <c r="T38" i="30"/>
  <c r="S38" i="30"/>
  <c r="R38" i="30"/>
  <c r="Q38" i="30"/>
  <c r="P38" i="30"/>
  <c r="O38" i="30"/>
  <c r="N38" i="30"/>
  <c r="M38" i="30"/>
  <c r="L38" i="30"/>
  <c r="K38" i="30"/>
  <c r="AH37" i="30"/>
  <c r="AG37" i="30"/>
  <c r="AF37" i="30"/>
  <c r="AE37" i="30"/>
  <c r="AD37" i="30"/>
  <c r="AC37" i="30"/>
  <c r="AB37" i="30"/>
  <c r="AA37" i="30"/>
  <c r="Z37" i="30"/>
  <c r="Y37" i="30"/>
  <c r="X37" i="30"/>
  <c r="W37" i="30"/>
  <c r="V37" i="30"/>
  <c r="U37" i="30"/>
  <c r="T37" i="30"/>
  <c r="S37" i="30"/>
  <c r="R37" i="30"/>
  <c r="Q37" i="30"/>
  <c r="P37" i="30"/>
  <c r="O37" i="30"/>
  <c r="N37" i="30"/>
  <c r="M37" i="30"/>
  <c r="L37" i="30"/>
  <c r="K37" i="30"/>
  <c r="AH36" i="30"/>
  <c r="AG36" i="30"/>
  <c r="AF36" i="30"/>
  <c r="AE36" i="30"/>
  <c r="AD36" i="30"/>
  <c r="AC36" i="30"/>
  <c r="AB36" i="30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AH35" i="30"/>
  <c r="AG35" i="30"/>
  <c r="AF35" i="30"/>
  <c r="AE35" i="30"/>
  <c r="AD35" i="30"/>
  <c r="AC35" i="30"/>
  <c r="AB35" i="30"/>
  <c r="AA35" i="30"/>
  <c r="Z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AH34" i="30"/>
  <c r="AG34" i="30"/>
  <c r="AF34" i="30"/>
  <c r="AE34" i="30"/>
  <c r="AD34" i="30"/>
  <c r="AC34" i="30"/>
  <c r="AB34" i="30"/>
  <c r="AA34" i="30"/>
  <c r="Z34" i="30"/>
  <c r="Y34" i="30"/>
  <c r="X34" i="30"/>
  <c r="W34" i="30"/>
  <c r="V34" i="30"/>
  <c r="U34" i="30"/>
  <c r="T34" i="30"/>
  <c r="S34" i="30"/>
  <c r="R34" i="30"/>
  <c r="Q34" i="30"/>
  <c r="P34" i="30"/>
  <c r="O34" i="30"/>
  <c r="N34" i="30"/>
  <c r="M34" i="30"/>
  <c r="L34" i="30"/>
  <c r="K34" i="30"/>
  <c r="AH33" i="30"/>
  <c r="AG33" i="30"/>
  <c r="AF33" i="30"/>
  <c r="AE33" i="30"/>
  <c r="AD33" i="30"/>
  <c r="AC33" i="30"/>
  <c r="AB33" i="30"/>
  <c r="AA33" i="30"/>
  <c r="Z33" i="30"/>
  <c r="Y33" i="30"/>
  <c r="X33" i="30"/>
  <c r="W33" i="30"/>
  <c r="V33" i="30"/>
  <c r="U33" i="30"/>
  <c r="T33" i="30"/>
  <c r="S33" i="30"/>
  <c r="R33" i="30"/>
  <c r="Q33" i="30"/>
  <c r="P33" i="30"/>
  <c r="O33" i="30"/>
  <c r="N33" i="30"/>
  <c r="M33" i="30"/>
  <c r="L33" i="30"/>
  <c r="K33" i="30"/>
  <c r="AH32" i="30"/>
  <c r="AG32" i="30"/>
  <c r="AF32" i="30"/>
  <c r="AE32" i="30"/>
  <c r="AD32" i="30"/>
  <c r="AC32" i="30"/>
  <c r="AB32" i="30"/>
  <c r="AA32" i="30"/>
  <c r="Z32" i="30"/>
  <c r="Y32" i="30"/>
  <c r="X32" i="30"/>
  <c r="W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AH31" i="30"/>
  <c r="AG31" i="30"/>
  <c r="AF31" i="30"/>
  <c r="AE31" i="30"/>
  <c r="AD31" i="30"/>
  <c r="AC31" i="30"/>
  <c r="AB31" i="30"/>
  <c r="AA31" i="30"/>
  <c r="Z31" i="30"/>
  <c r="Y31" i="30"/>
  <c r="X31" i="30"/>
  <c r="W31" i="30"/>
  <c r="V31" i="30"/>
  <c r="U31" i="30"/>
  <c r="T31" i="30"/>
  <c r="S31" i="30"/>
  <c r="R31" i="30"/>
  <c r="Q31" i="30"/>
  <c r="P31" i="30"/>
  <c r="O31" i="30"/>
  <c r="N31" i="30"/>
  <c r="M31" i="30"/>
  <c r="L31" i="30"/>
  <c r="K31" i="30"/>
  <c r="AH30" i="30"/>
  <c r="AG30" i="30"/>
  <c r="AF30" i="30"/>
  <c r="AE30" i="30"/>
  <c r="AD30" i="30"/>
  <c r="AC30" i="30"/>
  <c r="AB30" i="30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AH29" i="30"/>
  <c r="AG29" i="30"/>
  <c r="AF29" i="30"/>
  <c r="AE29" i="30"/>
  <c r="AD29" i="30"/>
  <c r="AC29" i="30"/>
  <c r="AB29" i="30"/>
  <c r="AA29" i="30"/>
  <c r="Z29" i="30"/>
  <c r="Y29" i="30"/>
  <c r="X29" i="30"/>
  <c r="W29" i="30"/>
  <c r="V29" i="30"/>
  <c r="U29" i="30"/>
  <c r="T29" i="30"/>
  <c r="S29" i="30"/>
  <c r="R29" i="30"/>
  <c r="Q29" i="30"/>
  <c r="P29" i="30"/>
  <c r="O29" i="30"/>
  <c r="N29" i="30"/>
  <c r="M29" i="30"/>
  <c r="L29" i="30"/>
  <c r="K29" i="30"/>
  <c r="AH28" i="30"/>
  <c r="AG28" i="30"/>
  <c r="AF28" i="30"/>
  <c r="AE28" i="30"/>
  <c r="AD28" i="30"/>
  <c r="AC28" i="30"/>
  <c r="AB28" i="30"/>
  <c r="AA28" i="30"/>
  <c r="Z28" i="30"/>
  <c r="Y28" i="30"/>
  <c r="X28" i="30"/>
  <c r="W28" i="30"/>
  <c r="V28" i="30"/>
  <c r="U28" i="30"/>
  <c r="T28" i="30"/>
  <c r="S28" i="30"/>
  <c r="R28" i="30"/>
  <c r="Q28" i="30"/>
  <c r="P28" i="30"/>
  <c r="O28" i="30"/>
  <c r="N28" i="30"/>
  <c r="M28" i="30"/>
  <c r="L28" i="30"/>
  <c r="K28" i="30"/>
  <c r="AH27" i="30"/>
  <c r="AG27" i="30"/>
  <c r="AF27" i="30"/>
  <c r="AE27" i="30"/>
  <c r="AD27" i="30"/>
  <c r="AC27" i="30"/>
  <c r="AB27" i="30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AH26" i="30"/>
  <c r="AG26" i="30"/>
  <c r="AF26" i="30"/>
  <c r="AE26" i="30"/>
  <c r="AD26" i="30"/>
  <c r="AC26" i="30"/>
  <c r="AB26" i="30"/>
  <c r="AA26" i="30"/>
  <c r="Z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AH25" i="30"/>
  <c r="AG25" i="30"/>
  <c r="AF25" i="30"/>
  <c r="AE25" i="30"/>
  <c r="AD25" i="30"/>
  <c r="AC25" i="30"/>
  <c r="AB25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AH24" i="30"/>
  <c r="AG24" i="30"/>
  <c r="AF24" i="30"/>
  <c r="AE24" i="30"/>
  <c r="AD24" i="30"/>
  <c r="AC24" i="30"/>
  <c r="AB24" i="30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AH23" i="30"/>
  <c r="AG23" i="30"/>
  <c r="AF23" i="30"/>
  <c r="AE23" i="30"/>
  <c r="AD23" i="30"/>
  <c r="AC23" i="30"/>
  <c r="AB23" i="30"/>
  <c r="AA23" i="30"/>
  <c r="Z23" i="30"/>
  <c r="Y23" i="30"/>
  <c r="X23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AH22" i="30"/>
  <c r="AG22" i="30"/>
  <c r="AF22" i="30"/>
  <c r="AE22" i="30"/>
  <c r="AD22" i="30"/>
  <c r="AC22" i="30"/>
  <c r="AB22" i="30"/>
  <c r="AA22" i="30"/>
  <c r="Z22" i="30"/>
  <c r="Y22" i="30"/>
  <c r="X22" i="30"/>
  <c r="W22" i="30"/>
  <c r="V22" i="30"/>
  <c r="U22" i="30"/>
  <c r="T22" i="30"/>
  <c r="S22" i="30"/>
  <c r="R22" i="30"/>
  <c r="Q22" i="30"/>
  <c r="P22" i="30"/>
  <c r="O22" i="30"/>
  <c r="N22" i="30"/>
  <c r="M22" i="30"/>
  <c r="L22" i="30"/>
  <c r="K22" i="30"/>
  <c r="AH21" i="30"/>
  <c r="AG21" i="30"/>
  <c r="AF21" i="30"/>
  <c r="AE21" i="30"/>
  <c r="AD21" i="30"/>
  <c r="AC21" i="30"/>
  <c r="AB21" i="30"/>
  <c r="AA21" i="30"/>
  <c r="Z21" i="30"/>
  <c r="Y21" i="30"/>
  <c r="X21" i="30"/>
  <c r="W21" i="30"/>
  <c r="V21" i="30"/>
  <c r="U21" i="30"/>
  <c r="T21" i="30"/>
  <c r="S21" i="30"/>
  <c r="R21" i="30"/>
  <c r="Q21" i="30"/>
  <c r="P21" i="30"/>
  <c r="O21" i="30"/>
  <c r="N21" i="30"/>
  <c r="M21" i="30"/>
  <c r="L21" i="30"/>
  <c r="K21" i="30"/>
  <c r="AH20" i="30"/>
  <c r="AG20" i="30"/>
  <c r="AF20" i="30"/>
  <c r="AE20" i="30"/>
  <c r="AD20" i="30"/>
  <c r="AC20" i="30"/>
  <c r="AB20" i="30"/>
  <c r="AA20" i="30"/>
  <c r="Z20" i="30"/>
  <c r="Y20" i="30"/>
  <c r="X20" i="30"/>
  <c r="W20" i="30"/>
  <c r="V20" i="30"/>
  <c r="U20" i="30"/>
  <c r="T20" i="30"/>
  <c r="S20" i="30"/>
  <c r="R20" i="30"/>
  <c r="Q20" i="30"/>
  <c r="P20" i="30"/>
  <c r="O20" i="30"/>
  <c r="N20" i="30"/>
  <c r="M20" i="30"/>
  <c r="L20" i="30"/>
  <c r="K20" i="30"/>
  <c r="AH19" i="30"/>
  <c r="AG19" i="30"/>
  <c r="AF19" i="30"/>
  <c r="AE19" i="30"/>
  <c r="AD19" i="30"/>
  <c r="AC19" i="30"/>
  <c r="AB19" i="30"/>
  <c r="AA19" i="30"/>
  <c r="Z19" i="30"/>
  <c r="Y19" i="30"/>
  <c r="X19" i="30"/>
  <c r="W19" i="30"/>
  <c r="V19" i="30"/>
  <c r="U19" i="30"/>
  <c r="T19" i="30"/>
  <c r="S19" i="30"/>
  <c r="R19" i="30"/>
  <c r="Q19" i="30"/>
  <c r="P19" i="30"/>
  <c r="O19" i="30"/>
  <c r="N19" i="30"/>
  <c r="M19" i="30"/>
  <c r="L19" i="30"/>
  <c r="K19" i="30"/>
  <c r="AH18" i="30"/>
  <c r="AG18" i="30"/>
  <c r="AF18" i="30"/>
  <c r="AE18" i="30"/>
  <c r="AD18" i="30"/>
  <c r="AC18" i="30"/>
  <c r="AB18" i="30"/>
  <c r="AA18" i="30"/>
  <c r="Z18" i="30"/>
  <c r="Y18" i="30"/>
  <c r="X18" i="30"/>
  <c r="W18" i="30"/>
  <c r="V18" i="30"/>
  <c r="U18" i="30"/>
  <c r="T18" i="30"/>
  <c r="S18" i="30"/>
  <c r="R18" i="30"/>
  <c r="Q18" i="30"/>
  <c r="P18" i="30"/>
  <c r="O18" i="30"/>
  <c r="N18" i="30"/>
  <c r="M18" i="30"/>
  <c r="L18" i="30"/>
  <c r="K18" i="30"/>
  <c r="AH17" i="30"/>
  <c r="AG17" i="30"/>
  <c r="AF17" i="30"/>
  <c r="AE17" i="30"/>
  <c r="AD17" i="30"/>
  <c r="AC17" i="30"/>
  <c r="AB17" i="30"/>
  <c r="AA17" i="30"/>
  <c r="Z17" i="30"/>
  <c r="Y17" i="30"/>
  <c r="X17" i="30"/>
  <c r="W17" i="30"/>
  <c r="V17" i="30"/>
  <c r="U17" i="30"/>
  <c r="T17" i="30"/>
  <c r="S17" i="30"/>
  <c r="R17" i="30"/>
  <c r="Q17" i="30"/>
  <c r="P17" i="30"/>
  <c r="O17" i="30"/>
  <c r="N17" i="30"/>
  <c r="M17" i="30"/>
  <c r="L17" i="30"/>
  <c r="K17" i="30"/>
  <c r="AH16" i="30"/>
  <c r="AG16" i="30"/>
  <c r="AF16" i="30"/>
  <c r="AE16" i="30"/>
  <c r="AD16" i="30"/>
  <c r="AC16" i="30"/>
  <c r="AB16" i="30"/>
  <c r="AA16" i="30"/>
  <c r="Z16" i="30"/>
  <c r="Y16" i="30"/>
  <c r="X16" i="30"/>
  <c r="W16" i="30"/>
  <c r="V16" i="30"/>
  <c r="U16" i="30"/>
  <c r="T16" i="30"/>
  <c r="S16" i="30"/>
  <c r="R16" i="30"/>
  <c r="Q16" i="30"/>
  <c r="P16" i="30"/>
  <c r="O16" i="30"/>
  <c r="N16" i="30"/>
  <c r="M16" i="30"/>
  <c r="L16" i="30"/>
  <c r="K16" i="30"/>
  <c r="AH15" i="30"/>
  <c r="AG15" i="30"/>
  <c r="AF15" i="30"/>
  <c r="AE15" i="30"/>
  <c r="AD15" i="30"/>
  <c r="AC15" i="30"/>
  <c r="AB15" i="30"/>
  <c r="AA15" i="30"/>
  <c r="Z15" i="30"/>
  <c r="Y15" i="30"/>
  <c r="X15" i="30"/>
  <c r="W15" i="30"/>
  <c r="V15" i="30"/>
  <c r="U15" i="30"/>
  <c r="T15" i="30"/>
  <c r="S15" i="30"/>
  <c r="R15" i="30"/>
  <c r="Q15" i="30"/>
  <c r="P15" i="30"/>
  <c r="O15" i="30"/>
  <c r="N15" i="30"/>
  <c r="M15" i="30"/>
  <c r="L15" i="30"/>
  <c r="K15" i="30"/>
  <c r="AH14" i="30"/>
  <c r="AG14" i="30"/>
  <c r="AF14" i="30"/>
  <c r="AE14" i="30"/>
  <c r="AD14" i="30"/>
  <c r="AC14" i="30"/>
  <c r="AB14" i="30"/>
  <c r="AA14" i="30"/>
  <c r="Z14" i="30"/>
  <c r="Y14" i="30"/>
  <c r="X14" i="30"/>
  <c r="W14" i="30"/>
  <c r="V14" i="30"/>
  <c r="U14" i="30"/>
  <c r="T14" i="30"/>
  <c r="S14" i="30"/>
  <c r="R14" i="30"/>
  <c r="Q14" i="30"/>
  <c r="P14" i="30"/>
  <c r="O14" i="30"/>
  <c r="N14" i="30"/>
  <c r="M14" i="30"/>
  <c r="L14" i="30"/>
  <c r="K14" i="30"/>
  <c r="AH13" i="30"/>
  <c r="AG13" i="30"/>
  <c r="AF13" i="30"/>
  <c r="AE13" i="30"/>
  <c r="AD13" i="30"/>
  <c r="AC13" i="30"/>
  <c r="AB13" i="30"/>
  <c r="AA13" i="30"/>
  <c r="Z13" i="30"/>
  <c r="Y13" i="30"/>
  <c r="X13" i="30"/>
  <c r="W13" i="30"/>
  <c r="V13" i="30"/>
  <c r="U13" i="30"/>
  <c r="T13" i="30"/>
  <c r="S13" i="30"/>
  <c r="R13" i="30"/>
  <c r="Q13" i="30"/>
  <c r="P13" i="30"/>
  <c r="O13" i="30"/>
  <c r="N13" i="30"/>
  <c r="M13" i="30"/>
  <c r="L13" i="30"/>
  <c r="K13" i="30"/>
  <c r="AH12" i="30"/>
  <c r="AG12" i="30"/>
  <c r="AF12" i="30"/>
  <c r="AE12" i="30"/>
  <c r="AD12" i="30"/>
  <c r="AC12" i="30"/>
  <c r="AB12" i="30"/>
  <c r="AA12" i="30"/>
  <c r="Z12" i="30"/>
  <c r="Y12" i="30"/>
  <c r="X12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AH11" i="30"/>
  <c r="AG11" i="30"/>
  <c r="AF11" i="30"/>
  <c r="AE11" i="30"/>
  <c r="AD11" i="30"/>
  <c r="AC11" i="30"/>
  <c r="AB11" i="30"/>
  <c r="AA11" i="30"/>
  <c r="Z11" i="30"/>
  <c r="Y11" i="30"/>
  <c r="X11" i="30"/>
  <c r="W11" i="30"/>
  <c r="V11" i="30"/>
  <c r="U11" i="30"/>
  <c r="T11" i="30"/>
  <c r="S11" i="30"/>
  <c r="R11" i="30"/>
  <c r="Q11" i="30"/>
  <c r="P11" i="30"/>
  <c r="O11" i="30"/>
  <c r="N11" i="30"/>
  <c r="M11" i="30"/>
  <c r="L11" i="30"/>
  <c r="K11" i="30"/>
  <c r="AH10" i="30"/>
  <c r="AG10" i="30"/>
  <c r="AF10" i="30"/>
  <c r="AE10" i="30"/>
  <c r="AD10" i="30"/>
  <c r="AC10" i="30"/>
  <c r="AB10" i="30"/>
  <c r="AA10" i="30"/>
  <c r="Z10" i="30"/>
  <c r="Y10" i="30"/>
  <c r="X10" i="30"/>
  <c r="W10" i="30"/>
  <c r="V10" i="30"/>
  <c r="U10" i="30"/>
  <c r="T10" i="30"/>
  <c r="S10" i="30"/>
  <c r="R10" i="30"/>
  <c r="Q10" i="30"/>
  <c r="P10" i="30"/>
  <c r="O10" i="30"/>
  <c r="N10" i="30"/>
  <c r="M10" i="30"/>
  <c r="L10" i="30"/>
  <c r="K10" i="30"/>
  <c r="AH9" i="30"/>
  <c r="AG9" i="30"/>
  <c r="AF9" i="30"/>
  <c r="AE9" i="30"/>
  <c r="AD9" i="30"/>
  <c r="AC9" i="30"/>
  <c r="AB9" i="30"/>
  <c r="AA9" i="30"/>
  <c r="Z9" i="30"/>
  <c r="Y9" i="30"/>
  <c r="X9" i="30"/>
  <c r="W9" i="30"/>
  <c r="V9" i="30"/>
  <c r="U9" i="30"/>
  <c r="T9" i="30"/>
  <c r="S9" i="30"/>
  <c r="R9" i="30"/>
  <c r="Q9" i="30"/>
  <c r="P9" i="30"/>
  <c r="O9" i="30"/>
  <c r="N9" i="30"/>
  <c r="M9" i="30"/>
  <c r="L9" i="30"/>
  <c r="K9" i="30"/>
  <c r="AH8" i="30"/>
  <c r="AG8" i="30"/>
  <c r="AF8" i="30"/>
  <c r="AE8" i="30"/>
  <c r="AD8" i="30"/>
  <c r="AC8" i="30"/>
  <c r="AB8" i="30"/>
  <c r="AA8" i="30"/>
  <c r="Z8" i="30"/>
  <c r="Y8" i="30"/>
  <c r="X8" i="30"/>
  <c r="W8" i="30"/>
  <c r="V8" i="30"/>
  <c r="U8" i="30"/>
  <c r="T8" i="30"/>
  <c r="S8" i="30"/>
  <c r="R8" i="30"/>
  <c r="Q8" i="30"/>
  <c r="P8" i="30"/>
  <c r="O8" i="30"/>
  <c r="N8" i="30"/>
  <c r="M8" i="30"/>
  <c r="L8" i="30"/>
  <c r="K8" i="30"/>
  <c r="AH7" i="30"/>
  <c r="AG7" i="30"/>
  <c r="AF7" i="30"/>
  <c r="AE7" i="30"/>
  <c r="AD7" i="30"/>
  <c r="AC7" i="30"/>
  <c r="AB7" i="30"/>
  <c r="AA7" i="30"/>
  <c r="Z7" i="30"/>
  <c r="Y7" i="30"/>
  <c r="X7" i="30"/>
  <c r="W7" i="30"/>
  <c r="V7" i="30"/>
  <c r="U7" i="30"/>
  <c r="T7" i="30"/>
  <c r="S7" i="30"/>
  <c r="R7" i="30"/>
  <c r="Q7" i="30"/>
  <c r="P7" i="30"/>
  <c r="O7" i="30"/>
  <c r="N7" i="30"/>
  <c r="M7" i="30"/>
  <c r="L7" i="30"/>
  <c r="K7" i="30"/>
  <c r="AC6" i="30"/>
  <c r="AD6" i="30" s="1"/>
  <c r="AE6" i="30" s="1"/>
  <c r="AF6" i="30" s="1"/>
  <c r="AG6" i="30" s="1"/>
  <c r="AH6" i="30" s="1"/>
  <c r="AH5" i="30"/>
  <c r="AG5" i="30"/>
  <c r="AF5" i="30"/>
  <c r="AE5" i="30"/>
  <c r="AD5" i="30"/>
  <c r="AC5" i="30"/>
  <c r="AB5" i="30"/>
  <c r="AA5" i="30"/>
  <c r="Z5" i="30"/>
  <c r="Y5" i="30"/>
  <c r="X5" i="30"/>
  <c r="W5" i="30"/>
  <c r="V5" i="30"/>
  <c r="U5" i="30"/>
  <c r="T5" i="30"/>
  <c r="S5" i="30"/>
  <c r="R5" i="30"/>
  <c r="Q5" i="30"/>
  <c r="P5" i="30"/>
  <c r="O5" i="30"/>
  <c r="N5" i="30"/>
  <c r="M5" i="30"/>
  <c r="L5" i="30"/>
  <c r="K5" i="30"/>
  <c r="A3" i="30"/>
  <c r="F24" i="30" l="1"/>
  <c r="E24" i="30" s="1"/>
  <c r="F64" i="30"/>
  <c r="E64" i="30" s="1"/>
  <c r="F21" i="30"/>
  <c r="F25" i="30"/>
  <c r="E25" i="30" s="1"/>
  <c r="F40" i="30"/>
  <c r="H40" i="30" s="1"/>
  <c r="F47" i="30"/>
  <c r="E47" i="30" s="1"/>
  <c r="F52" i="30"/>
  <c r="H52" i="30" s="1"/>
  <c r="F57" i="30"/>
  <c r="E57" i="30" s="1"/>
  <c r="F11" i="30"/>
  <c r="H11" i="30" s="1"/>
  <c r="F14" i="30"/>
  <c r="E14" i="30" s="1"/>
  <c r="F18" i="30"/>
  <c r="H18" i="30" s="1"/>
  <c r="F20" i="30"/>
  <c r="H20" i="30" s="1"/>
  <c r="F26" i="30"/>
  <c r="E26" i="30" s="1"/>
  <c r="F31" i="30"/>
  <c r="E31" i="30" s="1"/>
  <c r="F34" i="30"/>
  <c r="H34" i="30" s="1"/>
  <c r="F35" i="30"/>
  <c r="F39" i="30"/>
  <c r="H39" i="30" s="1"/>
  <c r="F41" i="30"/>
  <c r="H41" i="30" s="1"/>
  <c r="F44" i="30"/>
  <c r="H44" i="30" s="1"/>
  <c r="F46" i="30"/>
  <c r="F49" i="30"/>
  <c r="H49" i="30" s="1"/>
  <c r="F51" i="30"/>
  <c r="H51" i="30" s="1"/>
  <c r="F55" i="30"/>
  <c r="H55" i="30" s="1"/>
  <c r="F58" i="30"/>
  <c r="H58" i="30" s="1"/>
  <c r="F59" i="30"/>
  <c r="H59" i="30" s="1"/>
  <c r="F62" i="30"/>
  <c r="H62" i="30" s="1"/>
  <c r="F63" i="30"/>
  <c r="H63" i="30" s="1"/>
  <c r="F65" i="30"/>
  <c r="F68" i="30"/>
  <c r="F7" i="30"/>
  <c r="E7" i="30" s="1"/>
  <c r="F9" i="30"/>
  <c r="H9" i="30" s="1"/>
  <c r="F10" i="30"/>
  <c r="E10" i="30" s="1"/>
  <c r="F15" i="30"/>
  <c r="E15" i="30" s="1"/>
  <c r="F22" i="30"/>
  <c r="H22" i="30" s="1"/>
  <c r="F28" i="30"/>
  <c r="F30" i="30"/>
  <c r="H30" i="30" s="1"/>
  <c r="F33" i="30"/>
  <c r="H33" i="30" s="1"/>
  <c r="F53" i="30"/>
  <c r="H53" i="30" s="1"/>
  <c r="F67" i="30"/>
  <c r="F8" i="30"/>
  <c r="E8" i="30" s="1"/>
  <c r="F12" i="30"/>
  <c r="H12" i="30" s="1"/>
  <c r="F13" i="30"/>
  <c r="E13" i="30" s="1"/>
  <c r="F16" i="30"/>
  <c r="E16" i="30" s="1"/>
  <c r="F17" i="30"/>
  <c r="H17" i="30" s="1"/>
  <c r="F19" i="30"/>
  <c r="F23" i="30"/>
  <c r="E23" i="30" s="1"/>
  <c r="F27" i="30"/>
  <c r="E27" i="30" s="1"/>
  <c r="F29" i="30"/>
  <c r="E29" i="30" s="1"/>
  <c r="F32" i="30"/>
  <c r="H32" i="30" s="1"/>
  <c r="F36" i="30"/>
  <c r="F37" i="30"/>
  <c r="H37" i="30" s="1"/>
  <c r="F38" i="30"/>
  <c r="H38" i="30" s="1"/>
  <c r="F42" i="30"/>
  <c r="F43" i="30"/>
  <c r="E43" i="30" s="1"/>
  <c r="F45" i="30"/>
  <c r="E45" i="30" s="1"/>
  <c r="F48" i="30"/>
  <c r="H48" i="30" s="1"/>
  <c r="F50" i="30"/>
  <c r="H50" i="30" s="1"/>
  <c r="F54" i="30"/>
  <c r="E54" i="30" s="1"/>
  <c r="F56" i="30"/>
  <c r="H56" i="30" s="1"/>
  <c r="F60" i="30"/>
  <c r="F61" i="30"/>
  <c r="H61" i="30" s="1"/>
  <c r="F66" i="30"/>
  <c r="E32" i="30"/>
  <c r="E52" i="30"/>
  <c r="E40" i="30"/>
  <c r="H16" i="30"/>
  <c r="H31" i="30"/>
  <c r="H13" i="30"/>
  <c r="H23" i="30"/>
  <c r="H24" i="30"/>
  <c r="E51" i="30"/>
  <c r="H54" i="30"/>
  <c r="H14" i="30" l="1"/>
  <c r="E33" i="30"/>
  <c r="H64" i="30"/>
  <c r="H27" i="30"/>
  <c r="E22" i="30"/>
  <c r="E17" i="30"/>
  <c r="E53" i="30"/>
  <c r="H8" i="30"/>
  <c r="H10" i="30"/>
  <c r="H47" i="30"/>
  <c r="E48" i="30"/>
  <c r="H29" i="30"/>
  <c r="E59" i="30"/>
  <c r="H25" i="30"/>
  <c r="H15" i="30"/>
  <c r="E9" i="30"/>
  <c r="H45" i="30"/>
  <c r="H57" i="30"/>
  <c r="E37" i="30"/>
  <c r="E44" i="30"/>
  <c r="H21" i="30"/>
  <c r="H43" i="30"/>
  <c r="H7" i="30"/>
  <c r="E41" i="30"/>
  <c r="H26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ABC</author>
    <author>congtyphuongbac.jsc@gmail.com</author>
  </authors>
  <commentList>
    <comment ref="C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+LUN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Chuẩn = TSC + DTS
</t>
        </r>
      </text>
    </comment>
    <comment ref="C4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+SKX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DDT+DDL</t>
        </r>
      </text>
    </comment>
    <comment ref="C5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+DSH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+ DCK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65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KDL sinh thái lũng sài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NHUNG</author>
  </authors>
  <commentList>
    <comment ref="E16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giảm sang RSX 98,54 ha</t>
        </r>
      </text>
    </comment>
    <comment ref="E17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RPH chuyển sang 68,54 ha và tăng khác 615 ha</t>
        </r>
      </text>
    </comment>
    <comment ref="E49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chuyển MNC sang</t>
        </r>
      </text>
    </comment>
    <comment ref="E62" authorId="0" shapeId="0" xr:uid="{00000000-0006-0000-0D00-000004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KK2024 chuyển sang DTL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NHUNG</author>
  </authors>
  <commentList>
    <comment ref="E16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giảm sang RSX 98,54 ha</t>
        </r>
      </text>
    </comment>
    <comment ref="E17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RPH chuyển sang 68,54 ha và tăng khác 615 ha</t>
        </r>
      </text>
    </comment>
    <comment ref="E49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chuyển MNC sang</t>
        </r>
      </text>
    </comment>
    <comment ref="E62" authorId="0" shapeId="0" xr:uid="{00000000-0006-0000-0E00-000004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KK2024 chuyển sang DTL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NHUNG</author>
  </authors>
  <commentList>
    <comment ref="E16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giảm sang RSX 98,54 ha</t>
        </r>
      </text>
    </comment>
    <comment ref="E17" authorId="0" shapeId="0" xr:uid="{00000000-0006-0000-1500-000002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RPH chuyển sang 68,54 ha và tăng khác 615 ha</t>
        </r>
      </text>
    </comment>
    <comment ref="E49" authorId="0" shapeId="0" xr:uid="{00000000-0006-0000-1500-000003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do kiểm kê chuyển MNC sang</t>
        </r>
      </text>
    </comment>
    <comment ref="E62" authorId="0" shapeId="0" xr:uid="{00000000-0006-0000-1500-000004000000}">
      <text>
        <r>
          <rPr>
            <b/>
            <sz val="9"/>
            <color indexed="81"/>
            <rFont val="Tahoma"/>
            <family val="2"/>
          </rPr>
          <t>NHUNG:</t>
        </r>
        <r>
          <rPr>
            <sz val="9"/>
            <color indexed="81"/>
            <rFont val="Tahoma"/>
            <family val="2"/>
          </rPr>
          <t xml:space="preserve">
KK2024 chuyển sang DTL</t>
        </r>
      </text>
    </comment>
  </commentList>
</comments>
</file>

<file path=xl/sharedStrings.xml><?xml version="1.0" encoding="utf-8"?>
<sst xmlns="http://schemas.openxmlformats.org/spreadsheetml/2006/main" count="13197" uniqueCount="366">
  <si>
    <t>1.1</t>
  </si>
  <si>
    <t>1.2</t>
  </si>
  <si>
    <t>1.3</t>
  </si>
  <si>
    <t>1.4</t>
  </si>
  <si>
    <t>Đất rừng phòng hộ</t>
  </si>
  <si>
    <t>Đất rừng đặc dụng</t>
  </si>
  <si>
    <t>Đất rừng sản xuất</t>
  </si>
  <si>
    <t>Đất trồng lúa</t>
  </si>
  <si>
    <t>Đất nông nghiệp</t>
  </si>
  <si>
    <t>Đất phi nông nghiệp</t>
  </si>
  <si>
    <t>Đất khu công nghiệp</t>
  </si>
  <si>
    <t>2.1</t>
  </si>
  <si>
    <t>2.2</t>
  </si>
  <si>
    <t>2.3</t>
  </si>
  <si>
    <t>2.4</t>
  </si>
  <si>
    <t>Đất quốc phòng</t>
  </si>
  <si>
    <t>Đất an ninh</t>
  </si>
  <si>
    <t>Trong đó:</t>
  </si>
  <si>
    <t>Đất xây dựng cơ sở văn hóa</t>
  </si>
  <si>
    <t>Đất xây dựng cơ sở y tế</t>
  </si>
  <si>
    <t>2.5</t>
  </si>
  <si>
    <t>2.6</t>
  </si>
  <si>
    <t>2.7</t>
  </si>
  <si>
    <t>Đất chưa sử dụng</t>
  </si>
  <si>
    <t>3.2</t>
  </si>
  <si>
    <t>Đất trồng cây lâu năm</t>
  </si>
  <si>
    <t>1.5</t>
  </si>
  <si>
    <t>1.6</t>
  </si>
  <si>
    <t>1.7</t>
  </si>
  <si>
    <t>Đất nuôi trồng thuỷ sản</t>
  </si>
  <si>
    <t>1.8</t>
  </si>
  <si>
    <t>Đất nông nghiệp khác</t>
  </si>
  <si>
    <t>2.8</t>
  </si>
  <si>
    <t>2.9</t>
  </si>
  <si>
    <t>Đất ở tại đô thị</t>
  </si>
  <si>
    <t>Đất ở tại nông thôn</t>
  </si>
  <si>
    <t>Đất cụm công nghiệp</t>
  </si>
  <si>
    <t>Đất cơ sở sản xuất phi nông nghiệp</t>
  </si>
  <si>
    <t>Đất sử dụng cho hoạt động khoáng sản</t>
  </si>
  <si>
    <t>2.10</t>
  </si>
  <si>
    <t>2.11</t>
  </si>
  <si>
    <t>2.12</t>
  </si>
  <si>
    <t>2.13</t>
  </si>
  <si>
    <t>Đất xây dựng cơ sở khoa học công nghệ</t>
  </si>
  <si>
    <t>Chỉ tiêu sử dụng đất</t>
  </si>
  <si>
    <t>Mã</t>
  </si>
  <si>
    <t>1</t>
  </si>
  <si>
    <t>NNP</t>
  </si>
  <si>
    <t>LUA</t>
  </si>
  <si>
    <t>1.1.1</t>
  </si>
  <si>
    <t>Đất chuyên trồng lúa</t>
  </si>
  <si>
    <t>LUC</t>
  </si>
  <si>
    <t>1.1.2</t>
  </si>
  <si>
    <t>Đất trồng lúa còn lại</t>
  </si>
  <si>
    <t>LUK</t>
  </si>
  <si>
    <t>Đất trồng cây hằng năm khác</t>
  </si>
  <si>
    <t>HNK</t>
  </si>
  <si>
    <t>CLN</t>
  </si>
  <si>
    <t>RDD</t>
  </si>
  <si>
    <t>RPH</t>
  </si>
  <si>
    <t>RSX</t>
  </si>
  <si>
    <t>Trong đó: Đất có rừng sản xuất là rừng tự nhiên</t>
  </si>
  <si>
    <t>RSN</t>
  </si>
  <si>
    <t>NTS</t>
  </si>
  <si>
    <t>Đất chăn nuôi tập trung</t>
  </si>
  <si>
    <t>CNT</t>
  </si>
  <si>
    <t>1.9</t>
  </si>
  <si>
    <t>Đất làm muối</t>
  </si>
  <si>
    <t>LMU</t>
  </si>
  <si>
    <t>1.10</t>
  </si>
  <si>
    <t>NKH</t>
  </si>
  <si>
    <t>2</t>
  </si>
  <si>
    <t>PNN</t>
  </si>
  <si>
    <t>ONT</t>
  </si>
  <si>
    <t>ODT</t>
  </si>
  <si>
    <t>Đất xây dựng trụ sở cơ quan</t>
  </si>
  <si>
    <t>TSC</t>
  </si>
  <si>
    <t>CQP</t>
  </si>
  <si>
    <t>CAN</t>
  </si>
  <si>
    <t>Đất xây dựng công trình sự nghiệp</t>
  </si>
  <si>
    <t>DSN</t>
  </si>
  <si>
    <t>2.6.1</t>
  </si>
  <si>
    <t>DVH</t>
  </si>
  <si>
    <t>2.6.2</t>
  </si>
  <si>
    <t>Đất xây dựng cơ sở xã hội</t>
  </si>
  <si>
    <t>DXH</t>
  </si>
  <si>
    <t>2.6.3</t>
  </si>
  <si>
    <t>DYT</t>
  </si>
  <si>
    <t>2.6.4</t>
  </si>
  <si>
    <t>Đất xây dựng cơ sở giáo dục và đào tạo</t>
  </si>
  <si>
    <t>DGD</t>
  </si>
  <si>
    <t>2.6.5</t>
  </si>
  <si>
    <t>Đất xây dựng cơ sở thể dục, thể thao</t>
  </si>
  <si>
    <t>DTT</t>
  </si>
  <si>
    <t>2.6.6</t>
  </si>
  <si>
    <t>DKH</t>
  </si>
  <si>
    <t>2.6.7</t>
  </si>
  <si>
    <t>Đất xây dựng cơ sở môi trường</t>
  </si>
  <si>
    <t>DMT</t>
  </si>
  <si>
    <t>2.6.8</t>
  </si>
  <si>
    <t xml:space="preserve">Đất xây dựng cơ sở khí tượng thủy văn </t>
  </si>
  <si>
    <t>DKT</t>
  </si>
  <si>
    <t>2.6.9</t>
  </si>
  <si>
    <t>Đất xây dựng cơ sở ngoại giao</t>
  </si>
  <si>
    <t>DNG</t>
  </si>
  <si>
    <t>2.6.10</t>
  </si>
  <si>
    <t>Đất xây dựng công trình sự nghiệp khác</t>
  </si>
  <si>
    <t>DSK</t>
  </si>
  <si>
    <t>Đất sản xuất, kinh doanh phi nông nghiệp</t>
  </si>
  <si>
    <t>CSK</t>
  </si>
  <si>
    <t>2.7.1</t>
  </si>
  <si>
    <t>SKK</t>
  </si>
  <si>
    <t>2.7.2</t>
  </si>
  <si>
    <t>SKN</t>
  </si>
  <si>
    <t>2.7.3</t>
  </si>
  <si>
    <t>Đất khu công nghệ thông tin tập trung</t>
  </si>
  <si>
    <t>SCT</t>
  </si>
  <si>
    <t>2.7.4</t>
  </si>
  <si>
    <t>Đất thương mại, dịch vụ</t>
  </si>
  <si>
    <t>TMD</t>
  </si>
  <si>
    <t>2.7.5</t>
  </si>
  <si>
    <t>SKC</t>
  </si>
  <si>
    <t>2.7.6</t>
  </si>
  <si>
    <t>SKS</t>
  </si>
  <si>
    <t>Đất có mục đích công cộng</t>
  </si>
  <si>
    <t>CCC</t>
  </si>
  <si>
    <t>2.8.1</t>
  </si>
  <si>
    <t>Đất công trình giao thông</t>
  </si>
  <si>
    <t>DGT</t>
  </si>
  <si>
    <t>2.8.2</t>
  </si>
  <si>
    <t>Đất công trình thủy lợi</t>
  </si>
  <si>
    <t>DTL</t>
  </si>
  <si>
    <t>2.8.3</t>
  </si>
  <si>
    <t>Đất công trình cấp nước, thoát nước</t>
  </si>
  <si>
    <t>DCT</t>
  </si>
  <si>
    <t>2.8.4</t>
  </si>
  <si>
    <t xml:space="preserve">Đất công trình phòng, chống thiên tai </t>
  </si>
  <si>
    <t>DPC</t>
  </si>
  <si>
    <t>2.8.5</t>
  </si>
  <si>
    <t xml:space="preserve">Đất có di tích lịch sử - văn hóa, danh lam thắng cảnh, di sản thiên nhiên </t>
  </si>
  <si>
    <t>DDD</t>
  </si>
  <si>
    <t>2.8.6</t>
  </si>
  <si>
    <t xml:space="preserve">Đất công trình xử lý chất thải </t>
  </si>
  <si>
    <t>DRA</t>
  </si>
  <si>
    <t>2.8.7</t>
  </si>
  <si>
    <t xml:space="preserve">Đất công trình năng lượng, chiếu sáng công cộng </t>
  </si>
  <si>
    <t>DNL</t>
  </si>
  <si>
    <t>2.8.8</t>
  </si>
  <si>
    <t xml:space="preserve">Đất công trình hạ tầng bưu chính, viễn thông, công nghệ thông tin </t>
  </si>
  <si>
    <t>DBV</t>
  </si>
  <si>
    <t>2.8.9</t>
  </si>
  <si>
    <t xml:space="preserve">Đất chợ dân sinh, chợ đầu mối </t>
  </si>
  <si>
    <t>DCH</t>
  </si>
  <si>
    <t>2.8.10</t>
  </si>
  <si>
    <t>Đất khu vui chơi, giải trí công cộng, sinh hoạt cộng đồng</t>
  </si>
  <si>
    <t>DKV</t>
  </si>
  <si>
    <t>Đất tôn giáo</t>
  </si>
  <si>
    <t>TON</t>
  </si>
  <si>
    <t xml:space="preserve">Đất tín ngưỡng </t>
  </si>
  <si>
    <t>TIN</t>
  </si>
  <si>
    <t xml:space="preserve">Đất nghĩa trang, nhà tang lễ, cơ sở hỏa táng; đất cơ sở lưu trữ tro cốt </t>
  </si>
  <si>
    <t>NTD</t>
  </si>
  <si>
    <t>Đất có mặt nước chuyên dùng</t>
  </si>
  <si>
    <t>TVC</t>
  </si>
  <si>
    <t>2.12.1</t>
  </si>
  <si>
    <t>Đất có mặt nước chuyên dùng dạng ao, hồ, đầm, phá</t>
  </si>
  <si>
    <t>MNC</t>
  </si>
  <si>
    <t>2.12.2</t>
  </si>
  <si>
    <t>Đất có mặt nước chuyên dùng dạng sông, ngòi, kênh, rạch, suối</t>
  </si>
  <si>
    <t>SON</t>
  </si>
  <si>
    <t>Đất phi nông nghiệp khác</t>
  </si>
  <si>
    <t>PNK</t>
  </si>
  <si>
    <t>CSD</t>
  </si>
  <si>
    <t>Đất bằng chưa sử dụng</t>
  </si>
  <si>
    <t>BCS</t>
  </si>
  <si>
    <t>3.3</t>
  </si>
  <si>
    <t>Đất đồi núi chưa sử dụng</t>
  </si>
  <si>
    <t>DCS</t>
  </si>
  <si>
    <t>3.4</t>
  </si>
  <si>
    <t>Núi đá không có rừng cây</t>
  </si>
  <si>
    <t>NCS</t>
  </si>
  <si>
    <t>3.5</t>
  </si>
  <si>
    <t>Đất có mặt nước chưa sử dụng</t>
  </si>
  <si>
    <t>MCS</t>
  </si>
  <si>
    <t>Đất giao thông</t>
  </si>
  <si>
    <t>Đất thương mại dịch vụ</t>
  </si>
  <si>
    <t>-</t>
  </si>
  <si>
    <t>BIỂU 05/CH</t>
  </si>
  <si>
    <t>QUY HOẠCH SỬ DỤNG ĐẤT ĐẾN NĂM 2030</t>
  </si>
  <si>
    <t>TT</t>
  </si>
  <si>
    <t>Diện tích cấp tỉnh phân bổ (ha)</t>
  </si>
  <si>
    <t>Diện tích cấp huyện xác định (ha)</t>
  </si>
  <si>
    <t>Tổng diện tích (ha)</t>
  </si>
  <si>
    <t>Phân theo đơn vị hành chính</t>
  </si>
  <si>
    <t>DC trình</t>
  </si>
  <si>
    <t>(4)</t>
  </si>
  <si>
    <t>(6)=(7)+…+(30)</t>
  </si>
  <si>
    <t>Tổng diện tích tự nhiên</t>
  </si>
  <si>
    <t>Nhóm đất nông nghiệp</t>
  </si>
  <si>
    <t>Đất chuyên trồng lúa nước</t>
  </si>
  <si>
    <t>Đất trồng lúa nước còn lại</t>
  </si>
  <si>
    <t>Đất trồng cây hàng năm khác</t>
  </si>
  <si>
    <t>Trong đó: Đất rừng sản xuất là rừng tự nhiên</t>
  </si>
  <si>
    <t>Nhóm đất phi nông nghiệp</t>
  </si>
  <si>
    <t>Đất xây dựng cơ sở khoa học và công nghệ</t>
  </si>
  <si>
    <t>Đất xây dựng cơ sở khí tượng thủy văn</t>
  </si>
  <si>
    <t>Đất sản xuất kinh doanh phi nông nghiệp</t>
  </si>
  <si>
    <t>Đất sử dụng vào mục đích công cộng</t>
  </si>
  <si>
    <t>Đất thủy lợi</t>
  </si>
  <si>
    <t>Đất công trình phòng, chống thiên tai</t>
  </si>
  <si>
    <t>Đất có di tích lịch sử - văn hóa danh lam thắng cảnh, di sản thiên nhiên</t>
  </si>
  <si>
    <t>Đất công trình xử lý chất thải</t>
  </si>
  <si>
    <t>Đất công trình năng lượng, chiếu sáng công cộng</t>
  </si>
  <si>
    <t>Đất công trình hạ tầng bưu chính, viễn thông, công nghệ thông tin</t>
  </si>
  <si>
    <t>Đất chợ dân sinh, chợ đầu mối</t>
  </si>
  <si>
    <t>Đất tín ngưỡng</t>
  </si>
  <si>
    <t>Đất nghĩa trang, nhà tang lễ, cơ sở hỏa táng; đất cơ sở lưu trữ tro cốt</t>
  </si>
  <si>
    <t>Nhóm đất chưa sử dụng</t>
  </si>
  <si>
    <t>3.1</t>
  </si>
  <si>
    <t>Đất sử dụng cho khu công nghệ cao*</t>
  </si>
  <si>
    <t>Ghi chú: Đất khu công nghệ cao không cộng vào tổng diện tích tự nhiên</t>
  </si>
  <si>
    <t>giữ nguyên</t>
  </si>
  <si>
    <t>Cân bằng phân bổ</t>
  </si>
  <si>
    <t>Hiện trạng năm 2024</t>
  </si>
  <si>
    <t>TSN</t>
  </si>
  <si>
    <t>Đơn vị tính: ha</t>
  </si>
  <si>
    <t>(1)</t>
  </si>
  <si>
    <t>(2)</t>
  </si>
  <si>
    <t>(3)</t>
  </si>
  <si>
    <t>(5)</t>
  </si>
  <si>
    <t>(6)=(5)-(4)</t>
  </si>
  <si>
    <t>Phụ lục 01:</t>
  </si>
  <si>
    <t>So sánh</t>
  </si>
  <si>
    <t>LOẠI ĐẤT</t>
  </si>
  <si>
    <t xml:space="preserve"> -</t>
  </si>
  <si>
    <t>Chỉ tiêu sử dụng đất phân bổ đến năm 2030</t>
  </si>
  <si>
    <t>CHỈ TIÊU QUY HOẠCH SỬ DỤNG ĐẤT CẤP TỈNH ĐẾN NĂM 2030
PHÂN BỔ TRÊN ĐỊA BÀN XÃ CAI KINH</t>
  </si>
  <si>
    <t>CHỈ TIÊU QUY HOẠCH SỬ DỤNG ĐẤT CẤP TỈNH ĐẾN NĂM 2030
PHÂN BỔ TRÊN ĐỊA BÀN XÃ CHI LĂNG</t>
  </si>
  <si>
    <t>CHỈ TIÊU QUY HOẠCH SỬ DỤNG ĐẤT CẤP TỈNH ĐẾN NĂM 2030
PHÂN BỔ TRÊN ĐỊA BÀN XÃ VẠN LINH</t>
  </si>
  <si>
    <t>CHỈ TIÊU QUY HOẠCH SỬ DỤNG ĐẤT CẤP TỈNH ĐẾN NĂM 2030
PHÂN BỔ TRÊN ĐỊA BÀN XÃ BẰNG MẠC</t>
  </si>
  <si>
    <t>CHỈ TIÊU QUY HOẠCH SỬ DỤNG ĐẤT CẤP TỈNH ĐẾN NĂM 2030
PHÂN BỔ TRÊN ĐỊA BÀN XÃ QUAN SƠN</t>
  </si>
  <si>
    <t>CHỈ TIÊU QUY HOẠCH SỬ DỤNG ĐẤT CẤP TỈNH ĐẾN NĂM 2030
PHÂN BỔ TRÊN ĐỊA BÀN XÃ CHIẾN THẮNG</t>
  </si>
  <si>
    <t>CHỈ TIÊU QUY HOẠCH SỬ DỤNG ĐẤT CẤP TỈNH ĐẾN NĂM 2030
PHÂN BỔ TRÊN ĐỊA BÀN XÃ NHÂN LÝ</t>
  </si>
  <si>
    <t>CHỈ TIÊU QUY HOẠCH SỬ DỤNG ĐẤT CẤP TỈNH ĐẾN NĂM 2030
PHÂN BỔ TRÊN ĐỊA BÀN XÃ CAO LỘC</t>
  </si>
  <si>
    <t>CHỈ TIÊU QUY HOẠCH SỬ DỤNG ĐẤT CẤP TỈNH ĐẾN NĂM 2030
PHÂN BỔ TRÊN ĐỊA BÀN XÃ ĐỒNG ĐĂNG</t>
  </si>
  <si>
    <t>CHỈ TIÊU QUY HOẠCH SỬ DỤNG ĐẤT CẤP TỈNH ĐẾN NĂM 2030
PHÂN BỔ TRÊN ĐỊA BÀN XÃ BA SƠN</t>
  </si>
  <si>
    <t>CHỈ TIÊU QUY HOẠCH SỬ DỤNG ĐẤT CẤP TỈNH ĐẾN NĂM 2030
PHÂN BỔ TRÊN ĐỊA BÀN XÃ CÔNG SƠN</t>
  </si>
  <si>
    <t>CHỈ TIÊU QUY HOẠCH SỬ DỤNG ĐẤT CẤP TỈNH ĐẾN NĂM 2030
PHÂN BỔ TRÊN ĐỊA BÀN PHƯỜNG TAM THANH</t>
  </si>
  <si>
    <t>CHỈ TIÊU QUY HOẠCH SỬ DỤNG ĐẤT CẤP TỈNH ĐẾN NĂM 2030
PHÂN BỔ TRÊN ĐỊA BÀN PHƯỜNG LƯƠNG VĂN TRI</t>
  </si>
  <si>
    <t>CHỈ TIÊU QUY HOẠCH SỬ DỤNG ĐẤT CẤP TỈNH ĐẾN NĂM 2030
PHÂN BỔ TRÊN ĐỊA BÀN PHƯỜNG ĐÔNG KINH</t>
  </si>
  <si>
    <t>CHỈ TIÊU QUY HOẠCH SỬ DỤNG ĐẤT CẤP TỈNH ĐẾN NĂM 2030
PHÂN BỔ TRÊN ĐỊA BÀN PHƯỜNG KỲ LỪA</t>
  </si>
  <si>
    <t>CHỈ TIÊU QUY HOẠCH SỬ DỤNG ĐẤT CẤP TỈNH ĐẾN NĂM 2030
PHÂN BỔ TRÊN ĐỊA BÀN XÃ THẤT KHÊ</t>
  </si>
  <si>
    <t>CHỈ TIÊU QUY HOẠCH SỬ DỤNG ĐẤT CẤP TỈNH ĐẾN NĂM 2030
PHÂN BỔ TRÊN ĐỊA BÀN XÃ ĐOÀN KẾT</t>
  </si>
  <si>
    <t>CHỈ TIÊU QUY HOẠCH SỬ DỤNG ĐẤT CẤP TỈNH ĐẾN NĂM 2030
PHÂN BỔ TRÊN ĐỊA BÀN XÃ TÂN TIẾN</t>
  </si>
  <si>
    <t>CHỈ TIÊU QUY HOẠCH SỬ DỤNG ĐẤT CẤP TỈNH ĐẾN NĂM 2030
PHÂN BỔ TRÊN ĐỊA BÀN XÃ TRÀNG ĐỊNH</t>
  </si>
  <si>
    <t>CHỈ TIÊU QUY HOẠCH SỬ DỤNG ĐẤT CẤP TỈNH ĐẾN NĂM 2030
PHÂN BỔ TRÊN ĐỊA BÀN XÃ QUỐC KHÁNH</t>
  </si>
  <si>
    <t>CHỈ TIÊU QUY HOẠCH SỬ DỤNG ĐẤT CẤP TỈNH ĐẾN NĂM 2030
PHÂN BỔ TRÊN ĐỊA BÀN XÃ KHÁNG CHIẾN</t>
  </si>
  <si>
    <t>CHỈ TIÊU QUY HOẠCH SỬ DỤNG ĐẤT CẤP TỈNH ĐẾN NĂM 2030
PHÂN BỔ TRÊN ĐỊA BÀN XÃ QUỐC VIỆT</t>
  </si>
  <si>
    <t>CHỈ TIÊU QUY HOẠCH SỬ DỤNG ĐẤT CẤP TỈNH ĐẾN NĂM 2030
PHÂN BỔ TRÊN ĐỊA BÀN XÃ BÌNH GIA</t>
  </si>
  <si>
    <t>CHỈ TIÊU QUY HOẠCH SỬ DỤNG ĐẤT CẤP TỈNH ĐẾN NĂM 2030
PHÂN BỔ TRÊN ĐỊA BÀN XÃ TÂN VĂN</t>
  </si>
  <si>
    <t>CHỈ TIÊU QUY HOẠCH SỬ DỤNG ĐẤT CẤP TỈNH ĐẾN NĂM 2030
PHÂN BỔ TRÊN ĐỊA BÀN XÃ HỒNG PHONG</t>
  </si>
  <si>
    <t>CHỈ TIÊU QUY HOẠCH SỬ DỤNG ĐẤT CẤP TỈNH ĐẾN NĂM 2030
PHÂN BỔ TRÊN ĐỊA BÀN XÃ QÚY HÒA</t>
  </si>
  <si>
    <t>CHỈ TIÊU QUY HOẠCH SỬ DỤNG ĐẤT CẤP TỈNH ĐẾN NĂM 2030
PHÂN BỔ TRÊN ĐỊA BÀN XÃ HOA THÁM</t>
  </si>
  <si>
    <t>CHỈ TIÊU QUY HOẠCH SỬ DỤNG ĐẤT CẤP TỈNH ĐẾN NĂM 2030
PHÂN BỔ TRÊN ĐỊA BÀN XÃ THIỆN HÒA</t>
  </si>
  <si>
    <t>CHỈ TIÊU QUY HOẠCH SỬ DỤNG ĐẤT CẤP TỈNH ĐẾN NĂM 2030
PHÂN BỔ TRÊN ĐỊA BÀN XÃ THIỆN THUẬT</t>
  </si>
  <si>
    <t>CHỈ TIÊU QUY HOẠCH SỬ DỤNG ĐẤT CẤP TỈNH ĐẾN NĂM 2030
PHÂN BỔ TRÊN ĐỊA BÀN XÃ THIỆN LONG</t>
  </si>
  <si>
    <t>CHỈ TIÊU QUY HOẠCH SỬ DỤNG ĐẤT CẤP TỈNH ĐẾN NĂM 2030
PHÂN BỔ TRÊN ĐỊA BÀN XÃ BẮC SƠN</t>
  </si>
  <si>
    <t>CHỈ TIÊU QUY HOẠCH SỬ DỤNG ĐẤT CẤP TỈNH ĐẾN NĂM 2030
PHÂN BỔ TRÊN ĐỊA BÀN XÃ HƯNG VŨ</t>
  </si>
  <si>
    <t>CHỈ TIÊU QUY HOẠCH SỬ DỤNG ĐẤT CẤP TỈNH ĐẾN NĂM 2030
PHÂN BỔ TRÊN ĐỊA BÀN XÃ VŨ LĂNG</t>
  </si>
  <si>
    <t>CHỈ TIÊU QUY HOẠCH SỬ DỤNG ĐẤT CẤP TỈNH ĐẾN NĂM 2030
PHÂN BỔ TRÊN ĐỊA BÀN XÃ NHẤT HÒA</t>
  </si>
  <si>
    <t>CHỈ TIÊU QUY HOẠCH SỬ DỤNG ĐẤT CẤP TỈNH ĐẾN NĂM 2030
PHÂN BỔ TRÊN ĐỊA BÀN XÃ VŨ LỄ</t>
  </si>
  <si>
    <t>CHỈ TIÊU QUY HOẠCH SỬ DỤNG ĐẤT CẤP TỈNH ĐẾN NĂM 2030
PHÂN BỔ TRÊN ĐỊA BÀN XÃ TÂN TRI</t>
  </si>
  <si>
    <t>CHỈ TIÊU QUY HOẠCH SỬ DỤNG ĐẤT CẤP TỈNH ĐẾN NĂM 2030
PHÂN BỔ TRÊN ĐỊA BÀN XÃ VĂN QUAN</t>
  </si>
  <si>
    <t>CHỈ TIÊU QUY HOẠCH SỬ DỤNG ĐẤT CẤP TỈNH ĐẾN NĂM 2030
PHÂN BỔ TRÊN ĐỊA BÀN XÃ ĐIỀM HE</t>
  </si>
  <si>
    <t>CHỈ TIÊU QUY HOẠCH SỬ DỤNG ĐẤT CẤP TỈNH ĐẾN NĂM 2030
PHÂN BỔ TRÊN ĐỊA BÀN XÃ TRI LỄ</t>
  </si>
  <si>
    <t>CHỈ TIÊU QUY HOẠCH SỬ DỤNG ĐẤT CẤP TỈNH ĐẾN NĂM 2030
PHÂN BỔ TRÊN ĐỊA BÀN XÃ YÊN PHÚC</t>
  </si>
  <si>
    <t>CHỈ TIÊU QUY HOẠCH SỬ DỤNG ĐẤT CẤP TỈNH ĐẾN NĂM 2030
PHÂN BỔ TRÊN ĐỊA BÀN XÃ TÂN ĐOÀN</t>
  </si>
  <si>
    <t>CHỈ TIÊU QUY HOẠCH SỬ DỤNG ĐẤT CẤP TỈNH ĐẾN NĂM 2030
PHÂN BỔ TRÊN ĐỊA BÀN XÃ KHÁNH KHÊ</t>
  </si>
  <si>
    <t>CHỈ TIÊU QUY HOẠCH SỬ DỤNG ĐẤT CẤP TỈNH ĐẾN NĂM 2030
PHÂN BỔ TRÊN ĐỊA BÀN XÃ NA SẦM</t>
  </si>
  <si>
    <t>CHỈ TIÊU QUY HOẠCH SỬ DỤNG ĐẤT CẤP TỈNH ĐẾN NĂM 2030
PHÂN BỔ TRÊN ĐỊA BÀN XÃ VĂN LÃNG</t>
  </si>
  <si>
    <t>CHỈ TIÊU QUY HOẠCH SỬ DỤNG ĐẤT CẤP TỈNH ĐẾN NĂM 2030
PHÂN BỔ TRÊN ĐỊA BÀN XÃ HỘI HOAN</t>
  </si>
  <si>
    <t>CHỈ TIÊU QUY HOẠCH SỬ DỤNG ĐẤT CẤP TỈNH ĐẾN NĂM 2030
PHÂN BỔ TRÊN ĐỊA BÀN XÃ THỤY HÙNG</t>
  </si>
  <si>
    <t>CHỈ TIÊU QUY HOẠCH SỬ DỤNG ĐẤT CẤP TỈNH ĐẾN NĂM 2030
PHÂN BỔ TRÊN ĐỊA BÀN XÃ HOÀNG VĂN THỤ</t>
  </si>
  <si>
    <t>CHỈ TIÊU QUY HOẠCH SỬ DỤNG ĐẤT CẤP TỈNH ĐẾN NĂM 2030
PHÂN BỔ TRÊN ĐỊA BÀN XÃ LỘC BÌNH</t>
  </si>
  <si>
    <t>CHỈ TIÊU QUY HOẠCH SỬ DỤNG ĐẤT CẤP TỈNH ĐẾN NĂM 2030
PHÂN BỔ TRÊN ĐỊA BÀN XÃ MẪU SƠN</t>
  </si>
  <si>
    <t>CHỈ TIÊU QUY HOẠCH SỬ DỤNG ĐẤT CẤP TỈNH ĐẾN NĂM 2030
PHÂN BỔ TRÊN ĐỊA BÀN XÃ NA DƯƠNG</t>
  </si>
  <si>
    <t>CHỈ TIÊU QUY HOẠCH SỬ DỤNG ĐẤT CẤP TỈNH ĐẾN NĂM 2030
PHÂN BỔ TRÊN ĐỊA BÀN XÃ LỢI BÁC</t>
  </si>
  <si>
    <t>CHỈ TIÊU QUY HOẠCH SỬ DỤNG ĐẤT CẤP TỈNH ĐẾN NĂM 2030
PHÂN BỔ TRÊN ĐỊA BÀN XÃ THỐNG NHẤT</t>
  </si>
  <si>
    <t>CHỈ TIÊU QUY HOẠCH SỬ DỤNG ĐẤT CẤP TỈNH ĐẾN NĂM 2030
PHÂN BỔ TRÊN ĐỊA BÀN XÃ XUÂN DƯƠNG</t>
  </si>
  <si>
    <t>CHỈ TIÊU QUY HOẠCH SỬ DỤNG ĐẤT CẤP TỈNH ĐẾN NĂM 2030
PHÂN BỔ TRÊN ĐỊA BÀN XÃ KHUẤT XÁ</t>
  </si>
  <si>
    <t>CHỈ TIÊU QUY HOẠCH SỬ DỤNG ĐẤT CẤP TỈNH ĐẾN NĂM 2030
PHÂN BỔ TRÊN ĐỊA BÀN XÃ ĐÌNH LẬP</t>
  </si>
  <si>
    <t>CHỈ TIÊU QUY HOẠCH SỬ DỤNG ĐẤT CẤP TỈNH ĐẾN NĂM 2030
PHÂN BỔ TRÊN ĐỊA BÀN XÃ CHÂU SƠN</t>
  </si>
  <si>
    <t>CHỈ TIÊU QUY HOẠCH SỬ DỤNG ĐẤT CẤP TỈNH ĐẾN NĂM 2030
PHÂN BỔ TRÊN ĐỊA BÀN XÃ KIÊN MỘC</t>
  </si>
  <si>
    <t>CHỈ TIÊU QUY HOẠCH SỬ DỤNG ĐẤT CẤP TỈNH ĐẾN NĂM 2030
PHÂN BỔ TRÊN ĐỊA BÀN XÃ THÁI BÌNH</t>
  </si>
  <si>
    <t>CHỈ TIÊU QUY HOẠCH SỬ DỤNG ĐẤT CẤP TỈNH ĐẾN NĂM 2030
PHÂN BỔ TRÊN ĐỊA BÀN XÃ HỮU LŨNG</t>
  </si>
  <si>
    <t>CHỈ TIÊU QUY HOẠCH SỬ DỤNG ĐẤT CẤP TỈNH ĐẾN NĂM 2030
PHÂN BỔ TRÊN ĐỊA BÀN XÃ TUẤN SƠN</t>
  </si>
  <si>
    <t>CHỈ TIÊU QUY HOẠCH SỬ DỤNG ĐẤT CẤP TỈNH ĐẾN NĂM 2030
PHÂN BỔ TRÊN ĐỊA BÀN XÃ TÂN THÀNH</t>
  </si>
  <si>
    <t>CHỈ TIÊU QUY HOẠCH SỬ DỤNG ĐẤT CẤP TỈNH ĐẾN NĂM 2030
PHÂN BỔ TRÊN ĐỊA BÀN XÃ VÂN NHAM</t>
  </si>
  <si>
    <t>CHỈ TIÊU QUY HOẠCH SỬ DỤNG ĐẤT CẤP TỈNH ĐẾN NĂM 2030
PHÂN BỔ TRÊN ĐỊA BÀN XÃ THIỆN TÂN</t>
  </si>
  <si>
    <t>CHỈ TIÊU QUY HOẠCH SỬ DỤNG ĐẤT CẤP TỈNH ĐẾN NĂM 2030
PHÂN BỔ TRÊN ĐỊA BÀN XÃ YÊN BÌNH</t>
  </si>
  <si>
    <t>CHỈ TIÊU QUY HOẠCH SỬ DỤNG ĐẤT CẤP TỈNH ĐẾN NĂM 2030
PHÂN BỔ TRÊN ĐỊA BÀN XÃ HỮU LIÊN</t>
  </si>
  <si>
    <t>Phụ lục 02:</t>
  </si>
  <si>
    <t>Phụ lục 03:</t>
  </si>
  <si>
    <t>Phụ lục 04:</t>
  </si>
  <si>
    <t>Phụ lục 05:</t>
  </si>
  <si>
    <t>Phụ lục 06:</t>
  </si>
  <si>
    <t>Phụ lục 07:</t>
  </si>
  <si>
    <t>Phụ lục 08:</t>
  </si>
  <si>
    <t>Phụ lục 09:</t>
  </si>
  <si>
    <t>Phụ lục 10:</t>
  </si>
  <si>
    <t>Phụ lục 11:</t>
  </si>
  <si>
    <t>Phụ lục 12:</t>
  </si>
  <si>
    <t>Phụ lục 13:</t>
  </si>
  <si>
    <t>Phụ lục 14:</t>
  </si>
  <si>
    <t>Phụ lục 15:</t>
  </si>
  <si>
    <t>Phụ lục 16:</t>
  </si>
  <si>
    <t>Phụ lục 17:</t>
  </si>
  <si>
    <t>Phụ lục 18:</t>
  </si>
  <si>
    <t>Phụ lục 19:</t>
  </si>
  <si>
    <t>Phụ lục 20:</t>
  </si>
  <si>
    <t>Phụ lục 21:</t>
  </si>
  <si>
    <t>Phụ lục 22:</t>
  </si>
  <si>
    <t>Phụ lục 23:</t>
  </si>
  <si>
    <t>Phụ lục 24:</t>
  </si>
  <si>
    <t>Phụ lục 25:</t>
  </si>
  <si>
    <t>Phụ lục 26:</t>
  </si>
  <si>
    <t>Phụ lục 27:</t>
  </si>
  <si>
    <t>Phụ lục 28:</t>
  </si>
  <si>
    <t>Phụ lục 29:</t>
  </si>
  <si>
    <t>Phụ lục 30:</t>
  </si>
  <si>
    <t>Phụ lục 31:</t>
  </si>
  <si>
    <t>Phụ lục 32:</t>
  </si>
  <si>
    <t>Phụ lục 33:</t>
  </si>
  <si>
    <t>Phụ lục 34:</t>
  </si>
  <si>
    <t>Phụ lục 35:</t>
  </si>
  <si>
    <t>Phụ lục 36:</t>
  </si>
  <si>
    <t>Phụ lục 37:</t>
  </si>
  <si>
    <t>Phụ lục 38:</t>
  </si>
  <si>
    <t>Phụ lục 39:</t>
  </si>
  <si>
    <t>Phụ lục 40:</t>
  </si>
  <si>
    <t>Phụ lục 41:</t>
  </si>
  <si>
    <t>Phụ lục 42:</t>
  </si>
  <si>
    <t>Phụ lục 43:</t>
  </si>
  <si>
    <t>Phụ lục 44:</t>
  </si>
  <si>
    <t>Phụ lục 45:</t>
  </si>
  <si>
    <t>Phụ lục 46:</t>
  </si>
  <si>
    <t>Phụ lục 47:</t>
  </si>
  <si>
    <t>Phụ lục 48:</t>
  </si>
  <si>
    <t>Phụ lục 49:</t>
  </si>
  <si>
    <t>Phụ lục 50:</t>
  </si>
  <si>
    <t>Phụ lục 51:</t>
  </si>
  <si>
    <t>Phụ lục 52:</t>
  </si>
  <si>
    <t>Phụ lục 53:</t>
  </si>
  <si>
    <t>Phụ lục 54:</t>
  </si>
  <si>
    <t>Phụ lục 55:</t>
  </si>
  <si>
    <t>Phụ lục 56:</t>
  </si>
  <si>
    <t>Phụ lục 57:</t>
  </si>
  <si>
    <t>Phụ lục 58:</t>
  </si>
  <si>
    <t>Phụ lục 59:</t>
  </si>
  <si>
    <t>Phụ lục 60:</t>
  </si>
  <si>
    <t>Phụ lục 61:</t>
  </si>
  <si>
    <t>Phụ lục 62:</t>
  </si>
  <si>
    <t>Phụ lục 63:</t>
  </si>
  <si>
    <t>Phụ lục 64:</t>
  </si>
  <si>
    <t>Phụ lục 65:</t>
  </si>
  <si>
    <t>(Kèm theo Quyết định số   2415/QĐ-UBND ngày 10 /11/2025 của Uỷ ban nhân dân tỉnh Lạng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</si>
</sst>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#,##0.0"/>
    <numFmt numFmtId="166" formatCode="_(* #,##0.0_);_(* \(#,##0.0\);_(* &quot;-&quot;??_);_(@_)"/>
    <numFmt numFmtId="167" formatCode="_(* #,##0_);_(* \(#,##0\);_(* &quot;-&quot;??_);_(@_)"/>
    <numFmt numFmtId="168" formatCode="_-* #,##0_-;\-* #,##0_-;_-* &quot;-&quot;_-;_-@_-"/>
    <numFmt numFmtId="169" formatCode="_-* #,##0.00_-;\-* #,##0.00_-;_-* &quot;-&quot;??_-;_-@_-"/>
    <numFmt numFmtId="170" formatCode="0.000"/>
    <numFmt numFmtId="171" formatCode="0.0000000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#,##0;[Red]#,##0"/>
    <numFmt numFmtId="175" formatCode="&quot;\&quot;#,##0.00;[Red]&quot;\&quot;&quot;\&quot;&quot;\&quot;&quot;\&quot;&quot;\&quot;&quot;\&quot;\-#,##0.00"/>
    <numFmt numFmtId="176" formatCode="&quot;\&quot;#,##0;[Red]&quot;\&quot;&quot;\&quot;\-#,##0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0.000%"/>
    <numFmt numFmtId="180" formatCode="_ * #,##0_ ;_ * \-#,##0_ ;_ * &quot;-&quot;_ ;_ @_ "/>
    <numFmt numFmtId="181" formatCode="_ * #,##0.00_ ;_ * \-#,##0.00_ ;_ * &quot;-&quot;??_ ;_ @_ "/>
    <numFmt numFmtId="182" formatCode="_(* #,##0.00_);_(* \(#,##0.00\);_(* &quot;-&quot;&quot;?&quot;&quot;?&quot;_);_(@_)"/>
    <numFmt numFmtId="183" formatCode="_-* #,##0.00\ _V_N_D_-;\-* #,##0.00\ _V_N_D_-;_-* &quot;-&quot;&quot;?&quot;&quot;?&quot;\ _V_N_D_-;_-@_-"/>
    <numFmt numFmtId="184" formatCode="\$#,##0\ ;\(\$#,##0\)"/>
    <numFmt numFmtId="185" formatCode="_-* #,##0\ _D_M_-;\-* #,##0\ _D_M_-;_-* &quot;-&quot;\ _D_M_-;_-@_-"/>
    <numFmt numFmtId="186" formatCode="_-* #,##0.00\ _D_M_-;\-* #,##0.00\ _D_M_-;_-* &quot;-&quot;??\ _D_M_-;_-@_-"/>
    <numFmt numFmtId="187" formatCode="&quot;Fr.&quot;\ #,##0.00;&quot;Fr.&quot;\ \-#,##0.00"/>
    <numFmt numFmtId="188" formatCode="#,##0\ &quot;$&quot;_);[Red]\(#,##0\ &quot;$&quot;\)"/>
    <numFmt numFmtId="189" formatCode="&quot;$&quot;###,0&quot;.&quot;00_);[Red]\(&quot;$&quot;###,0&quot;.&quot;00\)"/>
    <numFmt numFmtId="190" formatCode="&quot;VND&quot;#,##0_);[Red]\(&quot;VND&quot;#,##0\)"/>
    <numFmt numFmtId="191" formatCode="0.00000000000E+00;\?"/>
    <numFmt numFmtId="192" formatCode="&quot;Fr.&quot;\ #,##0;&quot;Fr.&quot;\ \-#,##0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&quot;\&quot;#,##0.00;[Red]&quot;\&quot;\-#,##0.00"/>
    <numFmt numFmtId="196" formatCode="&quot;\&quot;#,##0;[Red]&quot;\&quot;\-#,##0"/>
    <numFmt numFmtId="197" formatCode="##.##%"/>
    <numFmt numFmtId="198" formatCode="#,##0\ &quot;$&quot;_);\(#,##0\ &quot;$&quot;\)"/>
    <numFmt numFmtId="199" formatCode="\$#,##0_);\(\$#,##0\)"/>
    <numFmt numFmtId="200" formatCode="##,###.##"/>
    <numFmt numFmtId="201" formatCode="#0.##"/>
    <numFmt numFmtId="202" formatCode="#,##0;\(#,##0\)"/>
    <numFmt numFmtId="203" formatCode="##,##0%"/>
    <numFmt numFmtId="204" formatCode="#,###%"/>
    <numFmt numFmtId="205" formatCode="##.##"/>
    <numFmt numFmtId="206" formatCode="###,###"/>
    <numFmt numFmtId="207" formatCode="###.###"/>
    <numFmt numFmtId="208" formatCode="##,###.####"/>
    <numFmt numFmtId="209" formatCode="_ &quot;\&quot;* #,##0.00_ ;_ &quot;\&quot;* &quot;\&quot;&quot;\&quot;&quot;\&quot;&quot;\&quot;&quot;\&quot;&quot;\&quot;&quot;\&quot;&quot;\&quot;&quot;\&quot;\-#,##0.00_ ;_ &quot;\&quot;* &quot;-&quot;??_ ;_ @_ "/>
    <numFmt numFmtId="210" formatCode="\t0.00%"/>
    <numFmt numFmtId="211" formatCode="##,##0.##"/>
    <numFmt numFmtId="212" formatCode="\t#\ ??/??"/>
    <numFmt numFmtId="213" formatCode="#,###"/>
    <numFmt numFmtId="214" formatCode="m/d"/>
    <numFmt numFmtId="215" formatCode="&quot;ß&quot;#,##0;\-&quot;&quot;\ß&quot;&quot;#,##0"/>
    <numFmt numFmtId="216" formatCode="0.0000;[Red]0.0000"/>
    <numFmt numFmtId="217" formatCode="#,##0.00\ &quot;F&quot;;[Red]\-#,##0.00\ &quot;F&quot;"/>
    <numFmt numFmtId="218" formatCode="&quot;£&quot;#,##0;[Red]\-&quot;£&quot;#,##0"/>
    <numFmt numFmtId="219" formatCode="_-* #,##0\ &quot;F&quot;_-;\-* #,##0\ &quot;F&quot;_-;_-* &quot;-&quot;\ &quot;F&quot;_-;_-@_-"/>
    <numFmt numFmtId="220" formatCode="#,##0\ &quot;F&quot;;[Red]\-#,##0\ &quot;F&quot;"/>
    <numFmt numFmtId="221" formatCode="#,##0.00\ &quot;F&quot;;\-#,##0.00\ &quot;F&quot;"/>
    <numFmt numFmtId="222" formatCode="#,##0.00;[Red]#,##0.00"/>
    <numFmt numFmtId="223" formatCode="#,##0.000"/>
    <numFmt numFmtId="224" formatCode="#,##0.0000"/>
  </numFmts>
  <fonts count="140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1"/>
      <name val="UVnTime"/>
    </font>
    <font>
      <sz val="12"/>
      <name val="Times New Roman"/>
      <family val="1"/>
    </font>
    <font>
      <sz val="12"/>
      <name val=".VnTime"/>
      <family val="2"/>
    </font>
    <font>
      <sz val="14"/>
      <name val=".VnTime"/>
      <family val="2"/>
    </font>
    <font>
      <sz val="11"/>
      <name val="UVnTime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Arial Narrow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</font>
    <font>
      <sz val="9"/>
      <name val="Arial"/>
      <family val="2"/>
    </font>
    <font>
      <sz val="10"/>
      <name val="Times New Roman"/>
      <family val="1"/>
      <charset val="163"/>
    </font>
    <font>
      <sz val="12"/>
      <name val=".VnArial"/>
      <family val="2"/>
    </font>
    <font>
      <sz val="11"/>
      <color indexed="8"/>
      <name val="Calibri"/>
      <family val="2"/>
      <charset val="163"/>
    </font>
    <font>
      <sz val="11"/>
      <color indexed="8"/>
      <name val="Arial"/>
      <family val="2"/>
    </font>
    <font>
      <sz val="13"/>
      <name val=".VnTime"/>
      <family val="2"/>
    </font>
    <font>
      <b/>
      <sz val="11"/>
      <color indexed="8"/>
      <name val="Arial"/>
      <family val="2"/>
    </font>
    <font>
      <sz val="10"/>
      <name val=".VnArial"/>
      <family val="2"/>
    </font>
    <font>
      <sz val="10"/>
      <name val=".VnTime"/>
      <family val="2"/>
    </font>
    <font>
      <sz val="10"/>
      <name val="MS Sans Serif"/>
      <family val="2"/>
    </font>
    <font>
      <sz val="11"/>
      <color indexed="10"/>
      <name val="Arial"/>
      <family val="2"/>
    </font>
    <font>
      <sz val="8"/>
      <name val="Arial"/>
      <family val="2"/>
    </font>
    <font>
      <sz val="11"/>
      <color indexed="8"/>
      <name val="Times New Roman"/>
      <family val="2"/>
      <charset val="163"/>
    </font>
    <font>
      <sz val="14"/>
      <name val="??"/>
      <family val="3"/>
      <charset val="129"/>
    </font>
    <font>
      <sz val="12"/>
      <name val="????"/>
      <family val="1"/>
      <charset val="136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µ¸¿ò"/>
      <charset val="129"/>
    </font>
    <font>
      <sz val="12"/>
      <name val="µ¸¿òÃ¼"/>
      <family val="3"/>
      <charset val="129"/>
    </font>
    <font>
      <b/>
      <sz val="10"/>
      <name val="Helv"/>
    </font>
    <font>
      <sz val="8"/>
      <name val=".VnArial"/>
      <family val="2"/>
    </font>
    <font>
      <b/>
      <sz val="12"/>
      <name val="Helv"/>
    </font>
    <font>
      <b/>
      <sz val="11"/>
      <name val="Helv"/>
    </font>
    <font>
      <sz val="11"/>
      <color indexed="63"/>
      <name val="Calibri"/>
      <family val="2"/>
    </font>
    <font>
      <sz val="10"/>
      <name val="VNtimes new roman"/>
      <family val="2"/>
    </font>
    <font>
      <sz val="13"/>
      <name val="Arial"/>
      <family val="2"/>
    </font>
    <font>
      <sz val="11"/>
      <name val="–¾’©"/>
      <family val="1"/>
      <charset val="128"/>
    </font>
    <font>
      <sz val="11"/>
      <color indexed="32"/>
      <name val="VNI-Times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b/>
      <sz val="10"/>
      <name val="SVNtimes new roman"/>
      <family val="2"/>
    </font>
    <font>
      <sz val="10"/>
      <name val="?? ??"/>
      <family val="1"/>
      <charset val="136"/>
    </font>
    <font>
      <sz val="14"/>
      <name val=".VnTimeH"/>
      <family val="2"/>
    </font>
    <font>
      <sz val="11"/>
      <color indexed="9"/>
      <name val="Arial"/>
      <family val="2"/>
    </font>
    <font>
      <sz val="11"/>
      <name val="VNtimes new roman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sz val="11"/>
      <name val="VNbook-Antiqua"/>
      <family val="2"/>
    </font>
    <font>
      <sz val="10"/>
      <name val="VNI-Aptima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2"/>
      <name val="VNI-Times"/>
    </font>
    <font>
      <sz val="10"/>
      <name val="SVNtimes new roman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name val=".VnBook-AntiquaH"/>
      <family val="2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sz val="10"/>
      <name val=".VnAvant"/>
      <family val="2"/>
    </font>
    <font>
      <sz val="7"/>
      <name val="Small Fonts"/>
      <family val="2"/>
    </font>
    <font>
      <b/>
      <sz val="12"/>
      <name val="VN-NTime"/>
    </font>
    <font>
      <u/>
      <sz val="12"/>
      <color indexed="12"/>
      <name val=".VnTime"/>
      <family val="2"/>
    </font>
    <font>
      <b/>
      <sz val="18"/>
      <color indexed="56"/>
      <name val="Times New Roman"/>
      <family val="2"/>
    </font>
    <font>
      <sz val="11"/>
      <color indexed="60"/>
      <name val="Arial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8"/>
      <name val="Arial"/>
      <family val="2"/>
    </font>
    <font>
      <u/>
      <sz val="9"/>
      <color indexed="12"/>
      <name val=".VnTime"/>
      <family val="2"/>
    </font>
    <font>
      <sz val="10"/>
      <name val="SVNtimes new roman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</font>
    <font>
      <sz val="11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2"/>
      <color theme="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0"/>
      <name val="Times New Roman"/>
      <family val="1"/>
    </font>
    <font>
      <i/>
      <sz val="13"/>
      <name val="Times New Roman"/>
      <family val="1"/>
    </font>
    <font>
      <b/>
      <i/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gray125">
        <fgColor indexed="35"/>
      </patternFill>
    </fill>
    <fill>
      <patternFill patternType="gray125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9">
    <xf numFmtId="0" fontId="0" fillId="0" borderId="0"/>
    <xf numFmtId="0" fontId="6" fillId="0" borderId="0" applyNumberFormat="0" applyFill="0" applyBorder="0" applyAlignment="0" applyProtection="0"/>
    <xf numFmtId="197" fontId="73" fillId="0" borderId="1">
      <alignment horizontal="center"/>
      <protection hidden="1"/>
    </xf>
    <xf numFmtId="175" fontId="2" fillId="0" borderId="0" applyFont="0" applyFill="0" applyBorder="0" applyAlignment="0" applyProtection="0"/>
    <xf numFmtId="0" fontId="74" fillId="0" borderId="0" applyFont="0" applyFill="0" applyBorder="0" applyAlignment="0" applyProtection="0"/>
    <xf numFmtId="176" fontId="2" fillId="0" borderId="0" applyFont="0" applyFill="0" applyBorder="0" applyAlignment="0" applyProtection="0"/>
    <xf numFmtId="19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6" fontId="72" fillId="0" borderId="0" applyFont="0" applyFill="0" applyBorder="0" applyAlignment="0" applyProtection="0"/>
    <xf numFmtId="0" fontId="5" fillId="0" borderId="0">
      <alignment vertical="center"/>
    </xf>
    <xf numFmtId="0" fontId="2" fillId="0" borderId="0"/>
    <xf numFmtId="0" fontId="2" fillId="0" borderId="0"/>
    <xf numFmtId="0" fontId="44" fillId="2" borderId="0"/>
    <xf numFmtId="9" fontId="45" fillId="0" borderId="0" applyFont="0" applyFill="0" applyBorder="0" applyAlignment="0" applyProtection="0"/>
    <xf numFmtId="0" fontId="46" fillId="2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47" fillId="2" borderId="0"/>
    <xf numFmtId="0" fontId="48" fillId="0" borderId="0">
      <alignment wrapText="1"/>
    </xf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167" fontId="75" fillId="0" borderId="2" applyNumberFormat="0" applyFont="0" applyBorder="0" applyAlignment="0">
      <alignment horizontal="center" vertical="center"/>
    </xf>
    <xf numFmtId="0" fontId="37" fillId="0" borderId="0"/>
    <xf numFmtId="0" fontId="37" fillId="0" borderId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76" fillId="13" borderId="0" applyNumberFormat="0" applyBorder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7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17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80" fontId="45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11" fillId="4" borderId="0" applyNumberFormat="0" applyBorder="0" applyAlignment="0" applyProtection="0"/>
    <xf numFmtId="0" fontId="8" fillId="0" borderId="0"/>
    <xf numFmtId="0" fontId="6" fillId="0" borderId="0"/>
    <xf numFmtId="0" fontId="2" fillId="0" borderId="0"/>
    <xf numFmtId="0" fontId="9" fillId="0" borderId="0"/>
    <xf numFmtId="0" fontId="6" fillId="0" borderId="0"/>
    <xf numFmtId="0" fontId="50" fillId="0" borderId="0"/>
    <xf numFmtId="0" fontId="51" fillId="0" borderId="0"/>
    <xf numFmtId="0" fontId="50" fillId="0" borderId="0"/>
    <xf numFmtId="0" fontId="52" fillId="0" borderId="0"/>
    <xf numFmtId="199" fontId="6" fillId="0" borderId="0" applyFill="0" applyBorder="0" applyAlignment="0"/>
    <xf numFmtId="0" fontId="12" fillId="21" borderId="3" applyNumberFormat="0" applyAlignment="0" applyProtection="0"/>
    <xf numFmtId="0" fontId="53" fillId="0" borderId="0"/>
    <xf numFmtId="200" fontId="78" fillId="0" borderId="4" applyBorder="0"/>
    <xf numFmtId="200" fontId="79" fillId="0" borderId="5">
      <protection locked="0"/>
    </xf>
    <xf numFmtId="201" fontId="80" fillId="0" borderId="5"/>
    <xf numFmtId="0" fontId="13" fillId="22" borderId="6" applyNumberFormat="0" applyAlignment="0" applyProtection="0"/>
    <xf numFmtId="4" fontId="81" fillId="0" borderId="0" applyAlignment="0"/>
    <xf numFmtId="1" fontId="82" fillId="0" borderId="7" applyBorder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0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0" fillId="0" borderId="0"/>
    <xf numFmtId="3" fontId="2" fillId="0" borderId="0" applyFont="0" applyFill="0" applyBorder="0" applyAlignment="0" applyProtection="0"/>
    <xf numFmtId="203" fontId="83" fillId="0" borderId="0">
      <protection locked="0"/>
    </xf>
    <xf numFmtId="204" fontId="83" fillId="0" borderId="0">
      <protection locked="0"/>
    </xf>
    <xf numFmtId="205" fontId="84" fillId="0" borderId="8">
      <protection locked="0"/>
    </xf>
    <xf numFmtId="206" fontId="83" fillId="0" borderId="0">
      <protection locked="0"/>
    </xf>
    <xf numFmtId="207" fontId="83" fillId="0" borderId="0">
      <protection locked="0"/>
    </xf>
    <xf numFmtId="206" fontId="83" fillId="0" borderId="0" applyNumberFormat="0">
      <protection locked="0"/>
    </xf>
    <xf numFmtId="206" fontId="83" fillId="0" borderId="0">
      <protection locked="0"/>
    </xf>
    <xf numFmtId="200" fontId="85" fillId="0" borderId="1"/>
    <xf numFmtId="208" fontId="85" fillId="0" borderId="1"/>
    <xf numFmtId="2" fontId="25" fillId="0" borderId="9" applyFill="0" applyProtection="0">
      <alignment horizontal="center" vertical="center" wrapText="1"/>
    </xf>
    <xf numFmtId="184" fontId="2" fillId="0" borderId="0" applyFont="0" applyFill="0" applyBorder="0" applyAlignment="0" applyProtection="0"/>
    <xf numFmtId="209" fontId="86" fillId="0" borderId="0" applyFont="0" applyFill="0" applyBorder="0" applyAlignment="0" applyProtection="0"/>
    <xf numFmtId="210" fontId="3" fillId="0" borderId="0"/>
    <xf numFmtId="200" fontId="73" fillId="0" borderId="1">
      <alignment horizontal="center"/>
      <protection hidden="1"/>
    </xf>
    <xf numFmtId="211" fontId="87" fillId="0" borderId="1">
      <alignment horizontal="center"/>
      <protection hidden="1"/>
    </xf>
    <xf numFmtId="211" fontId="106" fillId="0" borderId="1">
      <alignment horizontal="center"/>
      <protection hidden="1"/>
    </xf>
    <xf numFmtId="170" fontId="6" fillId="0" borderId="10"/>
    <xf numFmtId="2" fontId="73" fillId="0" borderId="1">
      <alignment horizontal="center"/>
      <protection hidden="1"/>
    </xf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8" fillId="21" borderId="11" applyNumberFormat="0" applyAlignment="0" applyProtection="0"/>
    <xf numFmtId="0" fontId="89" fillId="8" borderId="3" applyNumberFormat="0" applyAlignment="0" applyProtection="0"/>
    <xf numFmtId="0" fontId="90" fillId="0" borderId="12" applyNumberFormat="0" applyFill="0" applyAlignment="0" applyProtection="0"/>
    <xf numFmtId="0" fontId="91" fillId="0" borderId="13" applyNumberFormat="0" applyFill="0" applyAlignment="0" applyProtection="0"/>
    <xf numFmtId="0" fontId="92" fillId="0" borderId="14" applyNumberFormat="0" applyFill="0" applyAlignment="0" applyProtection="0"/>
    <xf numFmtId="0" fontId="92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212" fontId="3" fillId="0" borderId="0"/>
    <xf numFmtId="3" fontId="6" fillId="0" borderId="0" applyFont="0" applyBorder="0" applyAlignment="0"/>
    <xf numFmtId="0" fontId="14" fillId="0" borderId="0" applyNumberFormat="0" applyFill="0" applyBorder="0" applyAlignment="0" applyProtection="0"/>
    <xf numFmtId="3" fontId="6" fillId="0" borderId="0" applyFont="0" applyBorder="0" applyAlignment="0"/>
    <xf numFmtId="2" fontId="2" fillId="0" borderId="0" applyFont="0" applyFill="0" applyBorder="0" applyAlignment="0" applyProtection="0"/>
    <xf numFmtId="0" fontId="23" fillId="23" borderId="15" applyNumberFormat="0" applyFont="0" applyAlignment="0" applyProtection="0"/>
    <xf numFmtId="0" fontId="15" fillId="5" borderId="0" applyNumberFormat="0" applyBorder="0" applyAlignment="0" applyProtection="0"/>
    <xf numFmtId="38" fontId="40" fillId="24" borderId="0" applyNumberFormat="0" applyBorder="0" applyAlignment="0" applyProtection="0"/>
    <xf numFmtId="38" fontId="40" fillId="2" borderId="0" applyNumberFormat="0" applyBorder="0" applyAlignment="0" applyProtection="0"/>
    <xf numFmtId="0" fontId="93" fillId="0" borderId="0" applyNumberFormat="0" applyFont="0" applyBorder="0" applyAlignment="0">
      <alignment horizontal="left" vertical="center"/>
    </xf>
    <xf numFmtId="0" fontId="7" fillId="0" borderId="0">
      <alignment vertical="justify"/>
    </xf>
    <xf numFmtId="0" fontId="55" fillId="0" borderId="0">
      <alignment horizontal="left"/>
    </xf>
    <xf numFmtId="0" fontId="26" fillId="0" borderId="16" applyNumberFormat="0" applyAlignment="0" applyProtection="0">
      <alignment horizontal="left" vertical="center"/>
    </xf>
    <xf numFmtId="0" fontId="26" fillId="0" borderId="17">
      <alignment horizontal="left" vertical="center"/>
    </xf>
    <xf numFmtId="0" fontId="10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6" fillId="0" borderId="0" applyNumberFormat="0" applyFill="0" applyBorder="0" applyAlignment="0" applyProtection="0"/>
    <xf numFmtId="187" fontId="7" fillId="0" borderId="0">
      <protection locked="0"/>
    </xf>
    <xf numFmtId="0" fontId="94" fillId="0" borderId="0" applyProtection="0"/>
    <xf numFmtId="187" fontId="7" fillId="0" borderId="0">
      <protection locked="0"/>
    </xf>
    <xf numFmtId="0" fontId="95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40" fillId="24" borderId="18" applyNumberFormat="0" applyBorder="0" applyAlignment="0" applyProtection="0"/>
    <xf numFmtId="10" fontId="40" fillId="25" borderId="18" applyNumberFormat="0" applyBorder="0" applyAlignment="0" applyProtection="0"/>
    <xf numFmtId="0" fontId="17" fillId="8" borderId="3" applyNumberFormat="0" applyAlignment="0" applyProtection="0"/>
    <xf numFmtId="0" fontId="38" fillId="0" borderId="0"/>
    <xf numFmtId="0" fontId="38" fillId="0" borderId="0"/>
    <xf numFmtId="0" fontId="28" fillId="0" borderId="0"/>
    <xf numFmtId="0" fontId="18" fillId="0" borderId="19" applyNumberFormat="0" applyFill="0" applyAlignment="0" applyProtection="0"/>
    <xf numFmtId="200" fontId="40" fillId="0" borderId="4" applyFont="0"/>
    <xf numFmtId="3" fontId="2" fillId="0" borderId="2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56" fillId="0" borderId="21"/>
    <xf numFmtId="213" fontId="96" fillId="0" borderId="22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" fontId="57" fillId="0" borderId="0">
      <alignment horizontal="right" vertical="top"/>
    </xf>
    <xf numFmtId="0" fontId="27" fillId="0" borderId="0" applyNumberFormat="0" applyFont="0" applyFill="0" applyAlignment="0"/>
    <xf numFmtId="0" fontId="85" fillId="0" borderId="0">
      <alignment horizontal="justify" vertical="top"/>
    </xf>
    <xf numFmtId="0" fontId="19" fillId="26" borderId="0" applyNumberFormat="0" applyBorder="0" applyAlignment="0" applyProtection="0"/>
    <xf numFmtId="0" fontId="30" fillId="0" borderId="0"/>
    <xf numFmtId="0" fontId="76" fillId="17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20" borderId="0" applyNumberFormat="0" applyBorder="0" applyAlignment="0" applyProtection="0"/>
    <xf numFmtId="0" fontId="6" fillId="0" borderId="0">
      <alignment horizontal="left"/>
    </xf>
    <xf numFmtId="37" fontId="97" fillId="0" borderId="0"/>
    <xf numFmtId="0" fontId="98" fillId="0" borderId="18" applyNumberFormat="0" applyFont="0" applyFill="0" applyBorder="0" applyAlignment="0">
      <alignment horizontal="center"/>
    </xf>
    <xf numFmtId="190" fontId="58" fillId="0" borderId="0"/>
    <xf numFmtId="216" fontId="37" fillId="0" borderId="0"/>
    <xf numFmtId="0" fontId="3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116" fillId="0" borderId="0"/>
    <xf numFmtId="0" fontId="2" fillId="0" borderId="0"/>
    <xf numFmtId="0" fontId="117" fillId="0" borderId="0"/>
    <xf numFmtId="0" fontId="8" fillId="0" borderId="0"/>
    <xf numFmtId="0" fontId="28" fillId="0" borderId="0"/>
    <xf numFmtId="0" fontId="6" fillId="0" borderId="0"/>
    <xf numFmtId="0" fontId="6" fillId="0" borderId="0"/>
    <xf numFmtId="0" fontId="117" fillId="0" borderId="0"/>
    <xf numFmtId="0" fontId="115" fillId="0" borderId="0"/>
    <xf numFmtId="0" fontId="3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5" fillId="0" borderId="0"/>
    <xf numFmtId="0" fontId="117" fillId="0" borderId="0"/>
    <xf numFmtId="0" fontId="115" fillId="0" borderId="0"/>
    <xf numFmtId="0" fontId="8" fillId="0" borderId="0"/>
    <xf numFmtId="0" fontId="8" fillId="0" borderId="0"/>
    <xf numFmtId="0" fontId="115" fillId="0" borderId="0"/>
    <xf numFmtId="0" fontId="33" fillId="0" borderId="0"/>
    <xf numFmtId="0" fontId="31" fillId="0" borderId="0"/>
    <xf numFmtId="0" fontId="33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3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31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31" fillId="0" borderId="0"/>
    <xf numFmtId="0" fontId="115" fillId="0" borderId="0"/>
    <xf numFmtId="0" fontId="7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54" fillId="0" borderId="0"/>
    <xf numFmtId="0" fontId="115" fillId="0" borderId="0"/>
    <xf numFmtId="0" fontId="2" fillId="0" borderId="0"/>
    <xf numFmtId="0" fontId="5" fillId="0" borderId="0"/>
    <xf numFmtId="0" fontId="117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8" fillId="0" borderId="0"/>
    <xf numFmtId="0" fontId="117" fillId="0" borderId="0"/>
    <xf numFmtId="0" fontId="11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15" fillId="0" borderId="0"/>
    <xf numFmtId="0" fontId="2" fillId="0" borderId="0"/>
    <xf numFmtId="0" fontId="115" fillId="0" borderId="0"/>
    <xf numFmtId="0" fontId="8" fillId="0" borderId="0"/>
    <xf numFmtId="0" fontId="2" fillId="0" borderId="0"/>
    <xf numFmtId="0" fontId="115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5" fillId="0" borderId="0"/>
    <xf numFmtId="0" fontId="28" fillId="0" borderId="0"/>
    <xf numFmtId="0" fontId="31" fillId="0" borderId="0"/>
    <xf numFmtId="0" fontId="6" fillId="0" borderId="0"/>
    <xf numFmtId="0" fontId="115" fillId="0" borderId="0"/>
    <xf numFmtId="0" fontId="115" fillId="0" borderId="0"/>
    <xf numFmtId="0" fontId="9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1" fillId="0" borderId="0"/>
    <xf numFmtId="0" fontId="115" fillId="0" borderId="0"/>
    <xf numFmtId="0" fontId="31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8" fillId="0" borderId="0"/>
    <xf numFmtId="0" fontId="116" fillId="0" borderId="0"/>
    <xf numFmtId="0" fontId="3" fillId="0" borderId="0"/>
    <xf numFmtId="0" fontId="118" fillId="0" borderId="0"/>
    <xf numFmtId="0" fontId="33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115" fillId="0" borderId="0"/>
    <xf numFmtId="0" fontId="115" fillId="0" borderId="0"/>
    <xf numFmtId="0" fontId="54" fillId="0" borderId="0"/>
    <xf numFmtId="0" fontId="8" fillId="0" borderId="0"/>
    <xf numFmtId="0" fontId="115" fillId="0" borderId="0"/>
    <xf numFmtId="0" fontId="33" fillId="0" borderId="0"/>
    <xf numFmtId="0" fontId="115" fillId="0" borderId="0"/>
    <xf numFmtId="0" fontId="2" fillId="0" borderId="0"/>
    <xf numFmtId="0" fontId="2" fillId="0" borderId="0"/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Fill="0" applyProtection="0"/>
    <xf numFmtId="0" fontId="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8" fillId="0" borderId="0"/>
    <xf numFmtId="0" fontId="32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119" fillId="0" borderId="0"/>
    <xf numFmtId="0" fontId="120" fillId="0" borderId="0"/>
    <xf numFmtId="0" fontId="121" fillId="0" borderId="0"/>
    <xf numFmtId="0" fontId="122" fillId="0" borderId="0"/>
    <xf numFmtId="0" fontId="2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117" fillId="0" borderId="0"/>
    <xf numFmtId="0" fontId="117" fillId="0" borderId="0"/>
    <xf numFmtId="0" fontId="120" fillId="0" borderId="0"/>
    <xf numFmtId="0" fontId="119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5" fillId="0" borderId="0"/>
    <xf numFmtId="0" fontId="115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8" fillId="0" borderId="0"/>
    <xf numFmtId="0" fontId="31" fillId="0" borderId="0"/>
    <xf numFmtId="0" fontId="5" fillId="0" borderId="0"/>
    <xf numFmtId="0" fontId="2" fillId="0" borderId="0"/>
    <xf numFmtId="0" fontId="5" fillId="0" borderId="0"/>
    <xf numFmtId="0" fontId="8" fillId="0" borderId="0"/>
    <xf numFmtId="0" fontId="23" fillId="0" borderId="0"/>
    <xf numFmtId="0" fontId="115" fillId="0" borderId="0"/>
    <xf numFmtId="0" fontId="116" fillId="0" borderId="0"/>
    <xf numFmtId="0" fontId="7" fillId="0" borderId="0"/>
    <xf numFmtId="0" fontId="5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24" fillId="0" borderId="0"/>
    <xf numFmtId="0" fontId="116" fillId="0" borderId="0"/>
    <xf numFmtId="0" fontId="3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2" fillId="23" borderId="15" applyNumberFormat="0" applyFont="0" applyAlignment="0" applyProtection="0"/>
    <xf numFmtId="169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3" fillId="0" borderId="0"/>
    <xf numFmtId="0" fontId="20" fillId="21" borderId="11" applyNumberFormat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1" fillId="0" borderId="0"/>
    <xf numFmtId="0" fontId="56" fillId="0" borderId="0"/>
    <xf numFmtId="191" fontId="36" fillId="0" borderId="23">
      <alignment horizontal="right" vertical="center"/>
    </xf>
    <xf numFmtId="217" fontId="34" fillId="0" borderId="23">
      <alignment horizontal="right" vertical="center"/>
    </xf>
    <xf numFmtId="217" fontId="34" fillId="0" borderId="23">
      <alignment horizontal="right" vertical="center"/>
    </xf>
    <xf numFmtId="217" fontId="34" fillId="0" borderId="23">
      <alignment horizontal="right" vertical="center"/>
    </xf>
    <xf numFmtId="191" fontId="36" fillId="0" borderId="23">
      <alignment horizontal="right" vertical="center"/>
    </xf>
    <xf numFmtId="218" fontId="7" fillId="0" borderId="23">
      <alignment horizontal="right" vertical="center"/>
    </xf>
    <xf numFmtId="191" fontId="36" fillId="0" borderId="23">
      <alignment horizontal="right" vertical="center"/>
    </xf>
    <xf numFmtId="191" fontId="36" fillId="0" borderId="23">
      <alignment horizontal="right" vertical="center"/>
    </xf>
    <xf numFmtId="217" fontId="34" fillId="0" borderId="23">
      <alignment horizontal="right" vertical="center"/>
    </xf>
    <xf numFmtId="191" fontId="36" fillId="0" borderId="23">
      <alignment horizontal="right" vertical="center"/>
    </xf>
    <xf numFmtId="191" fontId="36" fillId="0" borderId="23">
      <alignment horizontal="right" vertical="center"/>
    </xf>
    <xf numFmtId="218" fontId="7" fillId="0" borderId="23">
      <alignment horizontal="right" vertical="center"/>
    </xf>
    <xf numFmtId="218" fontId="7" fillId="0" borderId="23">
      <alignment horizontal="right" vertical="center"/>
    </xf>
    <xf numFmtId="191" fontId="36" fillId="0" borderId="23">
      <alignment horizontal="right" vertical="center"/>
    </xf>
    <xf numFmtId="191" fontId="36" fillId="0" borderId="23">
      <alignment horizontal="right" vertical="center"/>
    </xf>
    <xf numFmtId="217" fontId="34" fillId="0" borderId="23">
      <alignment horizontal="right" vertical="center"/>
    </xf>
    <xf numFmtId="217" fontId="34" fillId="0" borderId="23">
      <alignment horizontal="right" vertical="center"/>
    </xf>
    <xf numFmtId="200" fontId="85" fillId="0" borderId="1">
      <protection hidden="1"/>
    </xf>
    <xf numFmtId="192" fontId="36" fillId="0" borderId="23">
      <alignment horizontal="center"/>
    </xf>
    <xf numFmtId="219" fontId="34" fillId="0" borderId="23">
      <alignment horizontal="center"/>
    </xf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2" fillId="0" borderId="25" applyNumberFormat="0" applyFont="0" applyFill="0" applyAlignment="0" applyProtection="0"/>
    <xf numFmtId="0" fontId="101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26" fillId="0" borderId="20">
      <alignment horizontal="center"/>
    </xf>
    <xf numFmtId="166" fontId="36" fillId="0" borderId="0"/>
    <xf numFmtId="220" fontId="34" fillId="0" borderId="0"/>
    <xf numFmtId="170" fontId="36" fillId="0" borderId="18"/>
    <xf numFmtId="221" fontId="34" fillId="0" borderId="18"/>
    <xf numFmtId="0" fontId="62" fillId="27" borderId="18">
      <alignment horizontal="left" vertical="center"/>
    </xf>
    <xf numFmtId="0" fontId="62" fillId="28" borderId="18">
      <alignment horizontal="left" vertical="center"/>
    </xf>
    <xf numFmtId="5" fontId="63" fillId="0" borderId="26">
      <alignment horizontal="left" vertical="top"/>
    </xf>
    <xf numFmtId="5" fontId="37" fillId="0" borderId="27">
      <alignment horizontal="left" vertical="top"/>
    </xf>
    <xf numFmtId="0" fontId="64" fillId="0" borderId="27">
      <alignment horizontal="left" vertical="center"/>
    </xf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" fillId="0" borderId="0">
      <alignment vertical="center"/>
    </xf>
    <xf numFmtId="40" fontId="67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9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71" fillId="0" borderId="0"/>
    <xf numFmtId="0" fontId="27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6" fontId="72" fillId="0" borderId="0" applyFont="0" applyFill="0" applyBorder="0" applyAlignment="0" applyProtection="0"/>
    <xf numFmtId="173" fontId="29" fillId="0" borderId="0" applyFont="0" applyFill="0" applyBorder="0" applyAlignment="0" applyProtection="0"/>
  </cellStyleXfs>
  <cellXfs count="237">
    <xf numFmtId="0" fontId="0" fillId="0" borderId="0" xfId="0"/>
    <xf numFmtId="4" fontId="108" fillId="0" borderId="18" xfId="529" applyNumberFormat="1" applyFont="1" applyBorder="1" applyAlignment="1">
      <alignment horizontal="center" vertical="center"/>
    </xf>
    <xf numFmtId="4" fontId="109" fillId="0" borderId="18" xfId="529" applyNumberFormat="1" applyFont="1" applyBorder="1" applyAlignment="1">
      <alignment horizontal="center" vertical="center"/>
    </xf>
    <xf numFmtId="4" fontId="110" fillId="0" borderId="18" xfId="529" applyNumberFormat="1" applyFont="1" applyBorder="1" applyAlignment="1">
      <alignment horizontal="center" vertical="center"/>
    </xf>
    <xf numFmtId="4" fontId="109" fillId="0" borderId="18" xfId="529" quotePrefix="1" applyNumberFormat="1" applyFont="1" applyBorder="1" applyAlignment="1">
      <alignment horizontal="center" vertical="center"/>
    </xf>
    <xf numFmtId="3" fontId="108" fillId="0" borderId="18" xfId="529" applyNumberFormat="1" applyFont="1" applyBorder="1" applyAlignment="1">
      <alignment horizontal="center" vertical="center"/>
    </xf>
    <xf numFmtId="0" fontId="107" fillId="0" borderId="0" xfId="439" applyFont="1" applyAlignment="1">
      <alignment vertical="center" wrapText="1"/>
    </xf>
    <xf numFmtId="43" fontId="107" fillId="0" borderId="18" xfId="528" applyNumberFormat="1" applyFont="1" applyBorder="1" applyAlignment="1">
      <alignment horizontal="center" vertical="center" wrapText="1"/>
    </xf>
    <xf numFmtId="43" fontId="109" fillId="0" borderId="23" xfId="528" applyNumberFormat="1" applyFont="1" applyBorder="1" applyAlignment="1">
      <alignment horizontal="right" vertical="center" wrapText="1"/>
    </xf>
    <xf numFmtId="43" fontId="107" fillId="0" borderId="23" xfId="528" applyNumberFormat="1" applyFont="1" applyBorder="1" applyAlignment="1">
      <alignment horizontal="center" vertical="center" wrapText="1"/>
    </xf>
    <xf numFmtId="0" fontId="107" fillId="0" borderId="17" xfId="439" applyFont="1" applyBorder="1" applyAlignment="1">
      <alignment vertical="center" wrapText="1"/>
    </xf>
    <xf numFmtId="0" fontId="107" fillId="0" borderId="28" xfId="439" applyFont="1" applyBorder="1" applyAlignment="1">
      <alignment vertical="center" wrapText="1"/>
    </xf>
    <xf numFmtId="43" fontId="109" fillId="0" borderId="18" xfId="528" applyNumberFormat="1" applyFont="1" applyBorder="1" applyAlignment="1">
      <alignment horizontal="center" vertical="center" wrapText="1"/>
    </xf>
    <xf numFmtId="43" fontId="107" fillId="0" borderId="18" xfId="439" applyNumberFormat="1" applyFont="1" applyBorder="1" applyAlignment="1">
      <alignment horizontal="center" vertical="center" wrapText="1"/>
    </xf>
    <xf numFmtId="37" fontId="23" fillId="0" borderId="18" xfId="528" quotePrefix="1" applyNumberFormat="1" applyFont="1" applyBorder="1" applyAlignment="1">
      <alignment horizontal="center" vertical="center" wrapText="1"/>
    </xf>
    <xf numFmtId="4" fontId="23" fillId="0" borderId="18" xfId="528" quotePrefix="1" applyNumberFormat="1" applyFont="1" applyBorder="1" applyAlignment="1">
      <alignment horizontal="center" vertical="center" wrapText="1"/>
    </xf>
    <xf numFmtId="37" fontId="23" fillId="0" borderId="18" xfId="528" quotePrefix="1" applyNumberFormat="1" applyFont="1" applyBorder="1" applyAlignment="1">
      <alignment horizontal="right" vertical="center" wrapText="1"/>
    </xf>
    <xf numFmtId="0" fontId="109" fillId="0" borderId="0" xfId="439" applyFont="1" applyAlignment="1">
      <alignment vertical="center" wrapText="1"/>
    </xf>
    <xf numFmtId="0" fontId="125" fillId="0" borderId="18" xfId="439" applyFont="1" applyBorder="1" applyAlignment="1">
      <alignment horizontal="center" vertical="center"/>
    </xf>
    <xf numFmtId="0" fontId="125" fillId="0" borderId="18" xfId="439" applyFont="1" applyBorder="1" applyAlignment="1">
      <alignment horizontal="left" vertical="center"/>
    </xf>
    <xf numFmtId="165" fontId="107" fillId="0" borderId="18" xfId="439" applyNumberFormat="1" applyFont="1" applyBorder="1" applyAlignment="1">
      <alignment horizontal="right" vertical="center" wrapText="1"/>
    </xf>
    <xf numFmtId="4" fontId="125" fillId="0" borderId="18" xfId="439" applyNumberFormat="1" applyFont="1" applyBorder="1" applyAlignment="1">
      <alignment horizontal="right" vertical="center" wrapText="1"/>
    </xf>
    <xf numFmtId="43" fontId="125" fillId="0" borderId="18" xfId="439" applyNumberFormat="1" applyFont="1" applyBorder="1" applyAlignment="1">
      <alignment horizontal="center" vertical="center" wrapText="1"/>
    </xf>
    <xf numFmtId="43" fontId="107" fillId="0" borderId="18" xfId="439" applyNumberFormat="1" applyFont="1" applyBorder="1" applyAlignment="1">
      <alignment horizontal="right" vertical="center" wrapText="1"/>
    </xf>
    <xf numFmtId="0" fontId="125" fillId="0" borderId="0" xfId="439" applyFont="1" applyAlignment="1">
      <alignment vertical="center" wrapText="1"/>
    </xf>
    <xf numFmtId="0" fontId="107" fillId="0" borderId="18" xfId="439" applyFont="1" applyBorder="1" applyAlignment="1">
      <alignment horizontal="center" vertical="center"/>
    </xf>
    <xf numFmtId="0" fontId="107" fillId="0" borderId="18" xfId="439" applyFont="1" applyBorder="1" applyAlignment="1">
      <alignment vertical="center" wrapText="1"/>
    </xf>
    <xf numFmtId="4" fontId="107" fillId="0" borderId="18" xfId="439" applyNumberFormat="1" applyFont="1" applyBorder="1" applyAlignment="1">
      <alignment horizontal="right" vertical="center" wrapText="1"/>
    </xf>
    <xf numFmtId="0" fontId="109" fillId="0" borderId="18" xfId="439" applyFont="1" applyBorder="1" applyAlignment="1">
      <alignment horizontal="center" vertical="center"/>
    </xf>
    <xf numFmtId="0" fontId="109" fillId="0" borderId="18" xfId="439" applyFont="1" applyBorder="1" applyAlignment="1">
      <alignment vertical="center" wrapText="1"/>
    </xf>
    <xf numFmtId="165" fontId="109" fillId="0" borderId="18" xfId="439" applyNumberFormat="1" applyFont="1" applyBorder="1" applyAlignment="1">
      <alignment horizontal="right" vertical="center" wrapText="1"/>
    </xf>
    <xf numFmtId="4" fontId="109" fillId="0" borderId="18" xfId="439" applyNumberFormat="1" applyFont="1" applyBorder="1" applyAlignment="1">
      <alignment horizontal="right" vertical="center" wrapText="1"/>
    </xf>
    <xf numFmtId="43" fontId="109" fillId="0" borderId="18" xfId="439" applyNumberFormat="1" applyFont="1" applyBorder="1" applyAlignment="1">
      <alignment horizontal="center" vertical="center" wrapText="1"/>
    </xf>
    <xf numFmtId="43" fontId="109" fillId="0" borderId="18" xfId="439" applyNumberFormat="1" applyFont="1" applyBorder="1" applyAlignment="1">
      <alignment horizontal="right" vertical="center" wrapText="1"/>
    </xf>
    <xf numFmtId="0" fontId="110" fillId="0" borderId="0" xfId="439" applyFont="1" applyAlignment="1">
      <alignment vertical="center" wrapText="1"/>
    </xf>
    <xf numFmtId="0" fontId="110" fillId="0" borderId="18" xfId="439" applyFont="1" applyBorder="1" applyAlignment="1">
      <alignment horizontal="center" vertical="center"/>
    </xf>
    <xf numFmtId="0" fontId="110" fillId="0" borderId="18" xfId="439" applyFont="1" applyBorder="1" applyAlignment="1">
      <alignment vertical="center" wrapText="1"/>
    </xf>
    <xf numFmtId="43" fontId="109" fillId="0" borderId="0" xfId="439" applyNumberFormat="1" applyFont="1" applyAlignment="1">
      <alignment vertical="center" wrapText="1"/>
    </xf>
    <xf numFmtId="4" fontId="109" fillId="29" borderId="18" xfId="439" applyNumberFormat="1" applyFont="1" applyFill="1" applyBorder="1" applyAlignment="1">
      <alignment horizontal="right" vertical="center" wrapText="1"/>
    </xf>
    <xf numFmtId="0" fontId="109" fillId="0" borderId="18" xfId="439" applyFont="1" applyBorder="1" applyAlignment="1">
      <alignment horizontal="left" vertical="center" wrapText="1"/>
    </xf>
    <xf numFmtId="0" fontId="109" fillId="0" borderId="18" xfId="439" applyFont="1" applyBorder="1" applyAlignment="1">
      <alignment horizontal="center" vertical="center" wrapText="1"/>
    </xf>
    <xf numFmtId="0" fontId="110" fillId="0" borderId="18" xfId="439" applyFont="1" applyBorder="1" applyAlignment="1">
      <alignment horizontal="left" vertical="center" wrapText="1"/>
    </xf>
    <xf numFmtId="0" fontId="110" fillId="0" borderId="18" xfId="439" applyFont="1" applyBorder="1" applyAlignment="1">
      <alignment horizontal="center" vertical="center" wrapText="1"/>
    </xf>
    <xf numFmtId="0" fontId="108" fillId="0" borderId="0" xfId="439" applyFont="1" applyAlignment="1">
      <alignment vertical="center" wrapText="1"/>
    </xf>
    <xf numFmtId="0" fontId="107" fillId="0" borderId="18" xfId="439" applyFont="1" applyBorder="1" applyAlignment="1">
      <alignment horizontal="left" vertical="center" wrapText="1"/>
    </xf>
    <xf numFmtId="0" fontId="107" fillId="0" borderId="18" xfId="439" applyFont="1" applyBorder="1" applyAlignment="1">
      <alignment horizontal="center" vertical="center" wrapText="1"/>
    </xf>
    <xf numFmtId="0" fontId="109" fillId="0" borderId="0" xfId="439" applyFont="1" applyAlignment="1">
      <alignment horizontal="center" vertical="center" wrapText="1"/>
    </xf>
    <xf numFmtId="165" fontId="109" fillId="0" borderId="0" xfId="439" applyNumberFormat="1" applyFont="1" applyAlignment="1">
      <alignment horizontal="right" vertical="center" wrapText="1"/>
    </xf>
    <xf numFmtId="4" fontId="109" fillId="0" borderId="0" xfId="439" applyNumberFormat="1" applyFont="1" applyAlignment="1">
      <alignment vertical="center" wrapText="1"/>
    </xf>
    <xf numFmtId="43" fontId="109" fillId="0" borderId="0" xfId="439" applyNumberFormat="1" applyFont="1" applyAlignment="1">
      <alignment horizontal="right" vertical="center" wrapText="1"/>
    </xf>
    <xf numFmtId="4" fontId="107" fillId="30" borderId="18" xfId="529" applyNumberFormat="1" applyFont="1" applyFill="1" applyBorder="1" applyAlignment="1">
      <alignment horizontal="center" vertical="center"/>
    </xf>
    <xf numFmtId="3" fontId="107" fillId="30" borderId="18" xfId="529" applyNumberFormat="1" applyFont="1" applyFill="1" applyBorder="1" applyAlignment="1">
      <alignment horizontal="center" vertical="center"/>
    </xf>
    <xf numFmtId="0" fontId="113" fillId="0" borderId="0" xfId="0" applyFont="1" applyAlignment="1">
      <alignment vertical="center" wrapText="1"/>
    </xf>
    <xf numFmtId="0" fontId="113" fillId="0" borderId="0" xfId="0" applyFont="1" applyAlignment="1">
      <alignment vertical="center"/>
    </xf>
    <xf numFmtId="0" fontId="129" fillId="0" borderId="0" xfId="0" applyFont="1" applyAlignment="1">
      <alignment vertical="center" wrapText="1"/>
    </xf>
    <xf numFmtId="0" fontId="130" fillId="0" borderId="0" xfId="0" applyFont="1" applyAlignment="1">
      <alignment vertical="center" wrapText="1"/>
    </xf>
    <xf numFmtId="4" fontId="131" fillId="0" borderId="18" xfId="0" applyNumberFormat="1" applyFont="1" applyBorder="1" applyAlignment="1">
      <alignment horizontal="right" vertical="center"/>
    </xf>
    <xf numFmtId="4" fontId="132" fillId="0" borderId="18" xfId="0" applyNumberFormat="1" applyFont="1" applyBorder="1" applyAlignment="1">
      <alignment horizontal="right" vertical="center"/>
    </xf>
    <xf numFmtId="4" fontId="132" fillId="0" borderId="18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4" fontId="128" fillId="0" borderId="18" xfId="0" applyNumberFormat="1" applyFont="1" applyBorder="1" applyAlignment="1">
      <alignment horizontal="right" vertical="center"/>
    </xf>
    <xf numFmtId="0" fontId="133" fillId="0" borderId="0" xfId="0" applyFont="1" applyAlignment="1">
      <alignment vertical="center" wrapText="1"/>
    </xf>
    <xf numFmtId="167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167" fontId="126" fillId="0" borderId="2" xfId="0" applyNumberFormat="1" applyFont="1" applyBorder="1" applyAlignment="1">
      <alignment vertical="center"/>
    </xf>
    <xf numFmtId="167" fontId="126" fillId="0" borderId="2" xfId="0" applyNumberFormat="1" applyFont="1" applyBorder="1" applyAlignment="1">
      <alignment horizontal="right" vertical="center"/>
    </xf>
    <xf numFmtId="167" fontId="114" fillId="0" borderId="18" xfId="528" applyNumberFormat="1" applyFont="1" applyBorder="1" applyAlignment="1">
      <alignment horizontal="center" vertical="center" wrapText="1"/>
    </xf>
    <xf numFmtId="167" fontId="126" fillId="0" borderId="18" xfId="528" quotePrefix="1" applyNumberFormat="1" applyFont="1" applyBorder="1" applyAlignment="1">
      <alignment horizontal="center" vertical="center" wrapText="1"/>
    </xf>
    <xf numFmtId="49" fontId="126" fillId="0" borderId="18" xfId="528" quotePrefix="1" applyNumberFormat="1" applyFont="1" applyBorder="1" applyAlignment="1">
      <alignment horizontal="center" vertical="center" wrapText="1"/>
    </xf>
    <xf numFmtId="0" fontId="126" fillId="0" borderId="0" xfId="0" applyFont="1" applyAlignment="1">
      <alignment vertical="center" wrapText="1"/>
    </xf>
    <xf numFmtId="167" fontId="114" fillId="0" borderId="18" xfId="528" quotePrefix="1" applyNumberFormat="1" applyFont="1" applyBorder="1" applyAlignment="1">
      <alignment horizontal="center" vertical="center" wrapText="1"/>
    </xf>
    <xf numFmtId="49" fontId="114" fillId="0" borderId="18" xfId="528" quotePrefix="1" applyNumberFormat="1" applyFont="1" applyBorder="1" applyAlignment="1">
      <alignment horizontal="center" vertical="center" wrapText="1"/>
    </xf>
    <xf numFmtId="0" fontId="114" fillId="0" borderId="0" xfId="0" applyFont="1" applyAlignment="1">
      <alignment vertical="center" wrapText="1"/>
    </xf>
    <xf numFmtId="167" fontId="114" fillId="0" borderId="18" xfId="528" quotePrefix="1" applyNumberFormat="1" applyFont="1" applyBorder="1" applyAlignment="1">
      <alignment horizontal="left" vertical="center" wrapText="1"/>
    </xf>
    <xf numFmtId="4" fontId="136" fillId="0" borderId="18" xfId="0" applyNumberFormat="1" applyFont="1" applyBorder="1" applyAlignment="1">
      <alignment horizontal="right" vertical="center"/>
    </xf>
    <xf numFmtId="222" fontId="23" fillId="0" borderId="0" xfId="0" applyNumberFormat="1" applyFont="1" applyAlignment="1">
      <alignment vertical="center" wrapText="1"/>
    </xf>
    <xf numFmtId="222" fontId="129" fillId="0" borderId="0" xfId="0" applyNumberFormat="1" applyFont="1" applyAlignment="1">
      <alignment vertical="center" wrapText="1"/>
    </xf>
    <xf numFmtId="4" fontId="128" fillId="0" borderId="18" xfId="0" applyNumberFormat="1" applyFont="1" applyBorder="1" applyAlignment="1">
      <alignment horizontal="center" vertical="center"/>
    </xf>
    <xf numFmtId="165" fontId="131" fillId="0" borderId="18" xfId="0" applyNumberFormat="1" applyFont="1" applyBorder="1" applyAlignment="1">
      <alignment vertical="center"/>
    </xf>
    <xf numFmtId="165" fontId="131" fillId="0" borderId="18" xfId="0" applyNumberFormat="1" applyFont="1" applyBorder="1" applyAlignment="1">
      <alignment vertical="center" wrapText="1"/>
    </xf>
    <xf numFmtId="165" fontId="132" fillId="0" borderId="18" xfId="0" applyNumberFormat="1" applyFont="1" applyBorder="1" applyAlignment="1">
      <alignment vertical="center"/>
    </xf>
    <xf numFmtId="165" fontId="128" fillId="0" borderId="18" xfId="0" applyNumberFormat="1" applyFont="1" applyBorder="1" applyAlignment="1">
      <alignment vertical="center"/>
    </xf>
    <xf numFmtId="165" fontId="128" fillId="0" borderId="18" xfId="0" applyNumberFormat="1" applyFont="1" applyBorder="1" applyAlignment="1">
      <alignment vertical="center" wrapText="1"/>
    </xf>
    <xf numFmtId="165" fontId="132" fillId="0" borderId="18" xfId="0" applyNumberFormat="1" applyFont="1" applyBorder="1" applyAlignment="1">
      <alignment vertical="center" wrapText="1"/>
    </xf>
    <xf numFmtId="165" fontId="1" fillId="0" borderId="18" xfId="0" applyNumberFormat="1" applyFont="1" applyBorder="1" applyAlignment="1">
      <alignment vertical="center" wrapText="1"/>
    </xf>
    <xf numFmtId="165" fontId="114" fillId="0" borderId="18" xfId="0" applyNumberFormat="1" applyFont="1" applyBorder="1" applyAlignment="1">
      <alignment vertical="center" wrapText="1"/>
    </xf>
    <xf numFmtId="165" fontId="135" fillId="0" borderId="18" xfId="0" applyNumberFormat="1" applyFont="1" applyBorder="1" applyAlignment="1">
      <alignment vertical="center" wrapText="1"/>
    </xf>
    <xf numFmtId="165" fontId="136" fillId="0" borderId="18" xfId="0" applyNumberFormat="1" applyFont="1" applyBorder="1" applyAlignment="1">
      <alignment vertical="center" wrapText="1"/>
    </xf>
    <xf numFmtId="165" fontId="126" fillId="0" borderId="18" xfId="0" applyNumberFormat="1" applyFont="1" applyBorder="1" applyAlignment="1">
      <alignment vertical="center" wrapText="1"/>
    </xf>
    <xf numFmtId="165" fontId="131" fillId="0" borderId="18" xfId="0" applyNumberFormat="1" applyFont="1" applyBorder="1" applyAlignment="1">
      <alignment horizontal="right" vertical="center"/>
    </xf>
    <xf numFmtId="165" fontId="132" fillId="0" borderId="18" xfId="0" applyNumberFormat="1" applyFont="1" applyBorder="1" applyAlignment="1">
      <alignment horizontal="right" vertical="center"/>
    </xf>
    <xf numFmtId="165" fontId="128" fillId="0" borderId="18" xfId="0" applyNumberFormat="1" applyFont="1" applyBorder="1" applyAlignment="1">
      <alignment horizontal="right" vertical="center"/>
    </xf>
    <xf numFmtId="165" fontId="136" fillId="0" borderId="18" xfId="0" applyNumberFormat="1" applyFont="1" applyBorder="1" applyAlignment="1">
      <alignment horizontal="right" vertical="center"/>
    </xf>
    <xf numFmtId="4" fontId="114" fillId="0" borderId="18" xfId="529" applyNumberFormat="1" applyFont="1" applyBorder="1" applyAlignment="1">
      <alignment horizontal="center" vertical="center"/>
    </xf>
    <xf numFmtId="4" fontId="114" fillId="0" borderId="18" xfId="529" applyNumberFormat="1" applyFont="1" applyBorder="1" applyAlignment="1">
      <alignment horizontal="left" vertical="center" wrapText="1"/>
    </xf>
    <xf numFmtId="4" fontId="114" fillId="0" borderId="18" xfId="529" applyNumberFormat="1" applyFont="1" applyBorder="1" applyAlignment="1">
      <alignment horizontal="center" vertical="center" wrapText="1"/>
    </xf>
    <xf numFmtId="165" fontId="114" fillId="0" borderId="18" xfId="0" applyNumberFormat="1" applyFont="1" applyBorder="1" applyAlignment="1">
      <alignment horizontal="right" vertical="center"/>
    </xf>
    <xf numFmtId="4" fontId="1" fillId="0" borderId="18" xfId="529" applyNumberFormat="1" applyFont="1" applyBorder="1" applyAlignment="1">
      <alignment horizontal="center" vertical="center"/>
    </xf>
    <xf numFmtId="4" fontId="1" fillId="0" borderId="18" xfId="529" applyNumberFormat="1" applyFont="1" applyBorder="1" applyAlignment="1">
      <alignment vertical="center"/>
    </xf>
    <xf numFmtId="223" fontId="1" fillId="0" borderId="18" xfId="529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right" vertical="center"/>
    </xf>
    <xf numFmtId="4" fontId="126" fillId="0" borderId="18" xfId="529" applyNumberFormat="1" applyFont="1" applyBorder="1" applyAlignment="1">
      <alignment horizontal="center" vertical="center"/>
    </xf>
    <xf numFmtId="4" fontId="126" fillId="0" borderId="18" xfId="529" applyNumberFormat="1" applyFont="1" applyBorder="1" applyAlignment="1">
      <alignment vertical="center" wrapText="1"/>
    </xf>
    <xf numFmtId="4" fontId="126" fillId="0" borderId="18" xfId="529" applyNumberFormat="1" applyFont="1" applyBorder="1" applyAlignment="1">
      <alignment horizontal="center" vertical="center" wrapText="1"/>
    </xf>
    <xf numFmtId="165" fontId="126" fillId="0" borderId="18" xfId="0" applyNumberFormat="1" applyFont="1" applyBorder="1" applyAlignment="1">
      <alignment horizontal="right" vertical="center"/>
    </xf>
    <xf numFmtId="4" fontId="126" fillId="0" borderId="18" xfId="529" applyNumberFormat="1" applyFont="1" applyBorder="1" applyAlignment="1">
      <alignment vertical="center"/>
    </xf>
    <xf numFmtId="4" fontId="1" fillId="0" borderId="18" xfId="529" applyNumberFormat="1" applyFont="1" applyBorder="1" applyAlignment="1">
      <alignment horizontal="left" vertical="center"/>
    </xf>
    <xf numFmtId="4" fontId="1" fillId="0" borderId="18" xfId="529" applyNumberFormat="1" applyFont="1" applyBorder="1" applyAlignment="1">
      <alignment horizontal="center" vertical="center" wrapText="1"/>
    </xf>
    <xf numFmtId="4" fontId="126" fillId="0" borderId="18" xfId="529" applyNumberFormat="1" applyFont="1" applyBorder="1" applyAlignment="1">
      <alignment horizontal="left" vertical="center" wrapText="1"/>
    </xf>
    <xf numFmtId="224" fontId="126" fillId="0" borderId="18" xfId="529" applyNumberFormat="1" applyFont="1" applyBorder="1" applyAlignment="1">
      <alignment horizontal="center" vertical="center" wrapText="1"/>
    </xf>
    <xf numFmtId="4" fontId="114" fillId="0" borderId="18" xfId="529" applyNumberFormat="1" applyFont="1" applyBorder="1" applyAlignment="1">
      <alignment horizontal="left" vertical="center"/>
    </xf>
    <xf numFmtId="4" fontId="1" fillId="0" borderId="18" xfId="529" applyNumberFormat="1" applyFont="1" applyBorder="1" applyAlignment="1">
      <alignment vertical="center" wrapText="1"/>
    </xf>
    <xf numFmtId="4" fontId="1" fillId="0" borderId="18" xfId="529" applyNumberFormat="1" applyFont="1" applyBorder="1" applyAlignment="1">
      <alignment horizontal="justify" vertical="center" wrapText="1"/>
    </xf>
    <xf numFmtId="4" fontId="135" fillId="0" borderId="18" xfId="529" applyNumberFormat="1" applyFont="1" applyBorder="1" applyAlignment="1">
      <alignment horizontal="center" vertical="center"/>
    </xf>
    <xf numFmtId="4" fontId="135" fillId="0" borderId="18" xfId="529" applyNumberFormat="1" applyFont="1" applyBorder="1" applyAlignment="1">
      <alignment horizontal="left" vertical="center"/>
    </xf>
    <xf numFmtId="4" fontId="135" fillId="0" borderId="18" xfId="529" applyNumberFormat="1" applyFont="1" applyBorder="1" applyAlignment="1">
      <alignment horizontal="center" vertical="center" wrapText="1"/>
    </xf>
    <xf numFmtId="165" fontId="135" fillId="0" borderId="18" xfId="0" applyNumberFormat="1" applyFont="1" applyBorder="1" applyAlignment="1">
      <alignment horizontal="right" vertical="center"/>
    </xf>
    <xf numFmtId="4" fontId="1" fillId="0" borderId="18" xfId="529" quotePrefix="1" applyNumberFormat="1" applyFont="1" applyBorder="1" applyAlignment="1">
      <alignment horizontal="center" vertical="center"/>
    </xf>
    <xf numFmtId="4" fontId="1" fillId="0" borderId="18" xfId="529" applyNumberFormat="1" applyFont="1" applyBorder="1" applyAlignment="1">
      <alignment horizontal="left" vertical="center" wrapText="1"/>
    </xf>
    <xf numFmtId="4" fontId="135" fillId="0" borderId="18" xfId="529" applyNumberFormat="1" applyFont="1" applyBorder="1" applyAlignment="1">
      <alignment horizontal="justify" vertical="center" wrapText="1"/>
    </xf>
    <xf numFmtId="0" fontId="135" fillId="0" borderId="18" xfId="0" applyFont="1" applyBorder="1" applyAlignment="1">
      <alignment horizontal="center" vertical="center" wrapText="1"/>
    </xf>
    <xf numFmtId="4" fontId="135" fillId="0" borderId="18" xfId="529" applyNumberFormat="1" applyFont="1" applyBorder="1" applyAlignment="1">
      <alignment horizontal="left" vertical="center" wrapText="1"/>
    </xf>
    <xf numFmtId="3" fontId="114" fillId="0" borderId="18" xfId="529" applyNumberFormat="1" applyFont="1" applyBorder="1" applyAlignment="1">
      <alignment horizontal="center" vertical="center"/>
    </xf>
    <xf numFmtId="3" fontId="135" fillId="0" borderId="18" xfId="529" applyNumberFormat="1" applyFont="1" applyBorder="1" applyAlignment="1">
      <alignment horizontal="center" vertical="center"/>
    </xf>
    <xf numFmtId="4" fontId="114" fillId="0" borderId="18" xfId="528" quotePrefix="1" applyNumberFormat="1" applyFont="1" applyBorder="1" applyAlignment="1">
      <alignment horizontal="center" vertical="center" wrapText="1"/>
    </xf>
    <xf numFmtId="4" fontId="114" fillId="0" borderId="18" xfId="528" quotePrefix="1" applyNumberFormat="1" applyFont="1" applyBorder="1" applyAlignment="1">
      <alignment horizontal="left" vertical="center" wrapText="1"/>
    </xf>
    <xf numFmtId="165" fontId="114" fillId="0" borderId="18" xfId="528" quotePrefix="1" applyNumberFormat="1" applyFont="1" applyBorder="1" applyAlignment="1">
      <alignment horizontal="center" vertical="center" wrapText="1"/>
    </xf>
    <xf numFmtId="165" fontId="114" fillId="0" borderId="18" xfId="528" quotePrefix="1" applyNumberFormat="1" applyFont="1" applyBorder="1" applyAlignment="1">
      <alignment horizontal="left" vertical="center" wrapText="1"/>
    </xf>
    <xf numFmtId="165" fontId="107" fillId="0" borderId="18" xfId="529" applyNumberFormat="1" applyFont="1" applyBorder="1" applyAlignment="1">
      <alignment horizontal="center" vertical="center"/>
    </xf>
    <xf numFmtId="165" fontId="107" fillId="0" borderId="18" xfId="529" applyNumberFormat="1" applyFont="1" applyBorder="1" applyAlignment="1">
      <alignment horizontal="left" vertical="center" wrapText="1"/>
    </xf>
    <xf numFmtId="165" fontId="107" fillId="0" borderId="18" xfId="529" applyNumberFormat="1" applyFont="1" applyBorder="1" applyAlignment="1">
      <alignment horizontal="center" vertical="center" wrapText="1"/>
    </xf>
    <xf numFmtId="165" fontId="109" fillId="0" borderId="18" xfId="529" applyNumberFormat="1" applyFont="1" applyBorder="1" applyAlignment="1">
      <alignment horizontal="center" vertical="center"/>
    </xf>
    <xf numFmtId="165" fontId="109" fillId="0" borderId="18" xfId="529" applyNumberFormat="1" applyFont="1" applyBorder="1" applyAlignment="1">
      <alignment vertical="center"/>
    </xf>
    <xf numFmtId="165" fontId="109" fillId="0" borderId="18" xfId="529" applyNumberFormat="1" applyFont="1" applyBorder="1" applyAlignment="1">
      <alignment horizontal="center" vertical="center" wrapText="1"/>
    </xf>
    <xf numFmtId="165" fontId="110" fillId="0" borderId="18" xfId="529" applyNumberFormat="1" applyFont="1" applyBorder="1" applyAlignment="1">
      <alignment horizontal="center" vertical="center"/>
    </xf>
    <xf numFmtId="165" fontId="110" fillId="0" borderId="18" xfId="529" applyNumberFormat="1" applyFont="1" applyBorder="1" applyAlignment="1">
      <alignment vertical="center" wrapText="1"/>
    </xf>
    <xf numFmtId="165" fontId="110" fillId="0" borderId="18" xfId="529" applyNumberFormat="1" applyFont="1" applyBorder="1" applyAlignment="1">
      <alignment horizontal="center" vertical="center" wrapText="1"/>
    </xf>
    <xf numFmtId="165" fontId="110" fillId="0" borderId="18" xfId="529" applyNumberFormat="1" applyFont="1" applyBorder="1" applyAlignment="1">
      <alignment vertical="center"/>
    </xf>
    <xf numFmtId="165" fontId="109" fillId="0" borderId="18" xfId="529" applyNumberFormat="1" applyFont="1" applyBorder="1" applyAlignment="1">
      <alignment horizontal="left" vertical="center"/>
    </xf>
    <xf numFmtId="165" fontId="110" fillId="0" borderId="18" xfId="529" applyNumberFormat="1" applyFont="1" applyBorder="1" applyAlignment="1">
      <alignment horizontal="left" vertical="center" wrapText="1"/>
    </xf>
    <xf numFmtId="165" fontId="107" fillId="0" borderId="18" xfId="529" applyNumberFormat="1" applyFont="1" applyBorder="1" applyAlignment="1">
      <alignment horizontal="left" vertical="center"/>
    </xf>
    <xf numFmtId="165" fontId="109" fillId="0" borderId="18" xfId="529" applyNumberFormat="1" applyFont="1" applyBorder="1" applyAlignment="1">
      <alignment vertical="center" wrapText="1"/>
    </xf>
    <xf numFmtId="165" fontId="109" fillId="0" borderId="18" xfId="529" applyNumberFormat="1" applyFont="1" applyBorder="1" applyAlignment="1">
      <alignment horizontal="justify" vertical="center" wrapText="1"/>
    </xf>
    <xf numFmtId="165" fontId="108" fillId="0" borderId="18" xfId="529" applyNumberFormat="1" applyFont="1" applyBorder="1" applyAlignment="1">
      <alignment horizontal="center" vertical="center"/>
    </xf>
    <xf numFmtId="165" fontId="108" fillId="0" borderId="18" xfId="529" applyNumberFormat="1" applyFont="1" applyBorder="1" applyAlignment="1">
      <alignment horizontal="left" vertical="center"/>
    </xf>
    <xf numFmtId="165" fontId="108" fillId="0" borderId="18" xfId="529" applyNumberFormat="1" applyFont="1" applyBorder="1" applyAlignment="1">
      <alignment horizontal="center" vertical="center" wrapText="1"/>
    </xf>
    <xf numFmtId="165" fontId="109" fillId="0" borderId="18" xfId="529" quotePrefix="1" applyNumberFormat="1" applyFont="1" applyBorder="1" applyAlignment="1">
      <alignment horizontal="center" vertical="center"/>
    </xf>
    <xf numFmtId="165" fontId="109" fillId="0" borderId="18" xfId="529" applyNumberFormat="1" applyFont="1" applyBorder="1" applyAlignment="1">
      <alignment horizontal="left" vertical="center" wrapText="1"/>
    </xf>
    <xf numFmtId="165" fontId="108" fillId="0" borderId="18" xfId="529" applyNumberFormat="1" applyFont="1" applyBorder="1" applyAlignment="1">
      <alignment horizontal="justify" vertical="center" wrapText="1"/>
    </xf>
    <xf numFmtId="165" fontId="108" fillId="0" borderId="18" xfId="0" applyNumberFormat="1" applyFont="1" applyBorder="1" applyAlignment="1">
      <alignment horizontal="center" vertical="center" wrapText="1"/>
    </xf>
    <xf numFmtId="165" fontId="108" fillId="0" borderId="18" xfId="529" applyNumberFormat="1" applyFont="1" applyBorder="1" applyAlignment="1">
      <alignment horizontal="left" vertical="center" wrapText="1"/>
    </xf>
    <xf numFmtId="4" fontId="114" fillId="0" borderId="18" xfId="528" applyNumberFormat="1" applyFont="1" applyBorder="1" applyAlignment="1">
      <alignment horizontal="center" vertical="center" wrapText="1"/>
    </xf>
    <xf numFmtId="4" fontId="126" fillId="0" borderId="18" xfId="528" quotePrefix="1" applyNumberFormat="1" applyFont="1" applyBorder="1" applyAlignment="1">
      <alignment horizontal="center" vertical="center" wrapText="1"/>
    </xf>
    <xf numFmtId="4" fontId="135" fillId="0" borderId="18" xfId="0" applyNumberFormat="1" applyFont="1" applyBorder="1" applyAlignment="1">
      <alignment horizontal="center" vertical="center" wrapText="1"/>
    </xf>
    <xf numFmtId="165" fontId="114" fillId="0" borderId="18" xfId="528" applyNumberFormat="1" applyFont="1" applyBorder="1" applyAlignment="1">
      <alignment horizontal="center" vertical="center" wrapText="1"/>
    </xf>
    <xf numFmtId="165" fontId="126" fillId="0" borderId="18" xfId="528" quotePrefix="1" applyNumberFormat="1" applyFont="1" applyBorder="1" applyAlignment="1">
      <alignment horizontal="center" vertical="center" wrapText="1"/>
    </xf>
    <xf numFmtId="165" fontId="114" fillId="31" borderId="18" xfId="529" applyNumberFormat="1" applyFont="1" applyFill="1" applyBorder="1" applyAlignment="1">
      <alignment horizontal="center" vertical="center"/>
    </xf>
    <xf numFmtId="165" fontId="114" fillId="31" borderId="18" xfId="529" applyNumberFormat="1" applyFont="1" applyFill="1" applyBorder="1" applyAlignment="1">
      <alignment horizontal="left" vertical="center" wrapText="1"/>
    </xf>
    <xf numFmtId="165" fontId="114" fillId="31" borderId="18" xfId="529" applyNumberFormat="1" applyFont="1" applyFill="1" applyBorder="1" applyAlignment="1">
      <alignment horizontal="center" vertical="center" wrapText="1"/>
    </xf>
    <xf numFmtId="165" fontId="114" fillId="31" borderId="18" xfId="529" applyNumberFormat="1" applyFont="1" applyFill="1" applyBorder="1" applyAlignment="1">
      <alignment horizontal="right" vertical="center" wrapText="1"/>
    </xf>
    <xf numFmtId="165" fontId="1" fillId="0" borderId="18" xfId="529" applyNumberFormat="1" applyFont="1" applyBorder="1" applyAlignment="1">
      <alignment horizontal="center" vertical="center"/>
    </xf>
    <xf numFmtId="165" fontId="1" fillId="0" borderId="18" xfId="529" applyNumberFormat="1" applyFont="1" applyBorder="1" applyAlignment="1">
      <alignment vertical="center"/>
    </xf>
    <xf numFmtId="165" fontId="1" fillId="0" borderId="18" xfId="529" applyNumberFormat="1" applyFont="1" applyBorder="1" applyAlignment="1">
      <alignment horizontal="center" vertical="center" wrapText="1"/>
    </xf>
    <xf numFmtId="165" fontId="126" fillId="0" borderId="18" xfId="529" applyNumberFormat="1" applyFont="1" applyBorder="1" applyAlignment="1">
      <alignment horizontal="center" vertical="center"/>
    </xf>
    <xf numFmtId="165" fontId="126" fillId="0" borderId="18" xfId="529" applyNumberFormat="1" applyFont="1" applyBorder="1" applyAlignment="1">
      <alignment vertical="center" wrapText="1"/>
    </xf>
    <xf numFmtId="165" fontId="126" fillId="0" borderId="18" xfId="529" applyNumberFormat="1" applyFont="1" applyBorder="1" applyAlignment="1">
      <alignment horizontal="center" vertical="center" wrapText="1"/>
    </xf>
    <xf numFmtId="165" fontId="126" fillId="0" borderId="18" xfId="529" applyNumberFormat="1" applyFont="1" applyBorder="1" applyAlignment="1">
      <alignment vertical="center"/>
    </xf>
    <xf numFmtId="165" fontId="1" fillId="0" borderId="18" xfId="529" applyNumberFormat="1" applyFont="1" applyBorder="1" applyAlignment="1">
      <alignment horizontal="left" vertical="center"/>
    </xf>
    <xf numFmtId="165" fontId="126" fillId="0" borderId="18" xfId="529" applyNumberFormat="1" applyFont="1" applyBorder="1" applyAlignment="1">
      <alignment horizontal="left" vertical="center" wrapText="1"/>
    </xf>
    <xf numFmtId="165" fontId="114" fillId="31" borderId="18" xfId="529" applyNumberFormat="1" applyFont="1" applyFill="1" applyBorder="1" applyAlignment="1">
      <alignment horizontal="left" vertical="center"/>
    </xf>
    <xf numFmtId="165" fontId="114" fillId="31" borderId="18" xfId="0" applyNumberFormat="1" applyFont="1" applyFill="1" applyBorder="1" applyAlignment="1">
      <alignment horizontal="right" vertical="center"/>
    </xf>
    <xf numFmtId="165" fontId="1" fillId="0" borderId="18" xfId="529" applyNumberFormat="1" applyFont="1" applyBorder="1" applyAlignment="1">
      <alignment vertical="center" wrapText="1"/>
    </xf>
    <xf numFmtId="165" fontId="1" fillId="0" borderId="18" xfId="529" applyNumberFormat="1" applyFont="1" applyBorder="1" applyAlignment="1">
      <alignment horizontal="justify" vertical="center" wrapText="1"/>
    </xf>
    <xf numFmtId="165" fontId="135" fillId="0" borderId="18" xfId="529" applyNumberFormat="1" applyFont="1" applyBorder="1" applyAlignment="1">
      <alignment horizontal="center" vertical="center"/>
    </xf>
    <xf numFmtId="165" fontId="135" fillId="0" borderId="18" xfId="529" applyNumberFormat="1" applyFont="1" applyBorder="1" applyAlignment="1">
      <alignment horizontal="left" vertical="center"/>
    </xf>
    <xf numFmtId="165" fontId="135" fillId="0" borderId="18" xfId="529" applyNumberFormat="1" applyFont="1" applyBorder="1" applyAlignment="1">
      <alignment horizontal="center" vertical="center" wrapText="1"/>
    </xf>
    <xf numFmtId="165" fontId="1" fillId="0" borderId="18" xfId="529" quotePrefix="1" applyNumberFormat="1" applyFont="1" applyBorder="1" applyAlignment="1">
      <alignment horizontal="center" vertical="center"/>
    </xf>
    <xf numFmtId="165" fontId="1" fillId="0" borderId="18" xfId="529" applyNumberFormat="1" applyFont="1" applyBorder="1" applyAlignment="1">
      <alignment horizontal="left" vertical="center" wrapText="1"/>
    </xf>
    <xf numFmtId="165" fontId="135" fillId="0" borderId="18" xfId="529" applyNumberFormat="1" applyFont="1" applyBorder="1" applyAlignment="1">
      <alignment horizontal="justify" vertical="center" wrapText="1"/>
    </xf>
    <xf numFmtId="165" fontId="135" fillId="0" borderId="18" xfId="0" applyNumberFormat="1" applyFont="1" applyBorder="1" applyAlignment="1">
      <alignment horizontal="center" vertical="center" wrapText="1"/>
    </xf>
    <xf numFmtId="165" fontId="135" fillId="0" borderId="18" xfId="529" applyNumberFormat="1" applyFont="1" applyBorder="1" applyAlignment="1">
      <alignment horizontal="left" vertical="center" wrapText="1"/>
    </xf>
    <xf numFmtId="165" fontId="114" fillId="31" borderId="18" xfId="98" applyNumberFormat="1" applyFont="1" applyFill="1" applyBorder="1" applyAlignment="1">
      <alignment horizontal="right" vertical="center" wrapText="1"/>
    </xf>
    <xf numFmtId="165" fontId="131" fillId="31" borderId="18" xfId="0" applyNumberFormat="1" applyFont="1" applyFill="1" applyBorder="1" applyAlignment="1">
      <alignment horizontal="right" vertical="center" wrapText="1"/>
    </xf>
    <xf numFmtId="165" fontId="132" fillId="0" borderId="18" xfId="0" applyNumberFormat="1" applyFont="1" applyBorder="1" applyAlignment="1">
      <alignment horizontal="right" vertical="center" wrapText="1"/>
    </xf>
    <xf numFmtId="165" fontId="128" fillId="0" borderId="18" xfId="0" applyNumberFormat="1" applyFont="1" applyBorder="1" applyAlignment="1">
      <alignment horizontal="right" vertical="center" wrapText="1"/>
    </xf>
    <xf numFmtId="165" fontId="131" fillId="0" borderId="18" xfId="0" applyNumberFormat="1" applyFont="1" applyBorder="1" applyAlignment="1">
      <alignment horizontal="right" vertical="center" wrapText="1"/>
    </xf>
    <xf numFmtId="165" fontId="136" fillId="0" borderId="18" xfId="0" applyNumberFormat="1" applyFont="1" applyBorder="1" applyAlignment="1">
      <alignment horizontal="right" vertical="center" wrapText="1"/>
    </xf>
    <xf numFmtId="4" fontId="1" fillId="0" borderId="18" xfId="0" applyNumberFormat="1" applyFont="1" applyBorder="1" applyAlignment="1">
      <alignment vertical="center" wrapText="1"/>
    </xf>
    <xf numFmtId="165" fontId="114" fillId="32" borderId="18" xfId="529" applyNumberFormat="1" applyFont="1" applyFill="1" applyBorder="1" applyAlignment="1">
      <alignment horizontal="center" vertical="center"/>
    </xf>
    <xf numFmtId="165" fontId="114" fillId="32" borderId="18" xfId="529" applyNumberFormat="1" applyFont="1" applyFill="1" applyBorder="1" applyAlignment="1">
      <alignment horizontal="left" vertical="center" wrapText="1"/>
    </xf>
    <xf numFmtId="165" fontId="114" fillId="32" borderId="18" xfId="529" applyNumberFormat="1" applyFont="1" applyFill="1" applyBorder="1" applyAlignment="1">
      <alignment horizontal="center" vertical="center" wrapText="1"/>
    </xf>
    <xf numFmtId="165" fontId="131" fillId="32" borderId="18" xfId="0" applyNumberFormat="1" applyFont="1" applyFill="1" applyBorder="1" applyAlignment="1">
      <alignment horizontal="right" vertical="center"/>
    </xf>
    <xf numFmtId="165" fontId="114" fillId="32" borderId="18" xfId="529" applyNumberFormat="1" applyFont="1" applyFill="1" applyBorder="1" applyAlignment="1">
      <alignment horizontal="left" vertical="center"/>
    </xf>
    <xf numFmtId="165" fontId="114" fillId="32" borderId="18" xfId="0" applyNumberFormat="1" applyFont="1" applyFill="1" applyBorder="1" applyAlignment="1">
      <alignment vertical="center" wrapText="1"/>
    </xf>
    <xf numFmtId="165" fontId="107" fillId="32" borderId="18" xfId="529" applyNumberFormat="1" applyFont="1" applyFill="1" applyBorder="1" applyAlignment="1">
      <alignment horizontal="center" vertical="center"/>
    </xf>
    <xf numFmtId="165" fontId="107" fillId="32" borderId="18" xfId="529" applyNumberFormat="1" applyFont="1" applyFill="1" applyBorder="1" applyAlignment="1">
      <alignment horizontal="left" vertical="center" wrapText="1"/>
    </xf>
    <xf numFmtId="165" fontId="107" fillId="32" borderId="18" xfId="529" applyNumberFormat="1" applyFont="1" applyFill="1" applyBorder="1" applyAlignment="1">
      <alignment horizontal="center" vertical="center" wrapText="1"/>
    </xf>
    <xf numFmtId="165" fontId="137" fillId="32" borderId="18" xfId="0" applyNumberFormat="1" applyFont="1" applyFill="1" applyBorder="1" applyAlignment="1">
      <alignment horizontal="right" vertical="center"/>
    </xf>
    <xf numFmtId="165" fontId="119" fillId="0" borderId="18" xfId="0" applyNumberFormat="1" applyFont="1" applyBorder="1" applyAlignment="1">
      <alignment horizontal="right" vertical="center"/>
    </xf>
    <xf numFmtId="165" fontId="138" fillId="0" borderId="18" xfId="0" applyNumberFormat="1" applyFont="1" applyBorder="1" applyAlignment="1">
      <alignment horizontal="right" vertical="center"/>
    </xf>
    <xf numFmtId="165" fontId="137" fillId="0" borderId="18" xfId="0" applyNumberFormat="1" applyFont="1" applyBorder="1" applyAlignment="1">
      <alignment horizontal="right" vertical="center"/>
    </xf>
    <xf numFmtId="165" fontId="119" fillId="0" borderId="18" xfId="0" applyNumberFormat="1" applyFont="1" applyBorder="1" applyAlignment="1">
      <alignment horizontal="right" vertical="center" wrapText="1"/>
    </xf>
    <xf numFmtId="165" fontId="109" fillId="0" borderId="18" xfId="0" applyNumberFormat="1" applyFont="1" applyBorder="1" applyAlignment="1">
      <alignment vertical="center" wrapText="1"/>
    </xf>
    <xf numFmtId="165" fontId="107" fillId="32" borderId="18" xfId="529" applyNumberFormat="1" applyFont="1" applyFill="1" applyBorder="1" applyAlignment="1">
      <alignment horizontal="left" vertical="center"/>
    </xf>
    <xf numFmtId="165" fontId="107" fillId="32" borderId="18" xfId="0" applyNumberFormat="1" applyFont="1" applyFill="1" applyBorder="1" applyAlignment="1">
      <alignment vertical="center" wrapText="1"/>
    </xf>
    <xf numFmtId="165" fontId="108" fillId="0" borderId="18" xfId="0" applyNumberFormat="1" applyFont="1" applyBorder="1" applyAlignment="1">
      <alignment vertical="center" wrapText="1"/>
    </xf>
    <xf numFmtId="165" fontId="139" fillId="0" borderId="18" xfId="0" applyNumberFormat="1" applyFont="1" applyBorder="1" applyAlignment="1">
      <alignment horizontal="right" vertical="center"/>
    </xf>
    <xf numFmtId="4" fontId="132" fillId="0" borderId="18" xfId="0" applyNumberFormat="1" applyFont="1" applyBorder="1" applyAlignment="1">
      <alignment horizontal="center" vertical="center"/>
    </xf>
    <xf numFmtId="4" fontId="135" fillId="0" borderId="18" xfId="0" applyNumberFormat="1" applyFont="1" applyBorder="1" applyAlignment="1">
      <alignment vertical="center" wrapText="1"/>
    </xf>
    <xf numFmtId="4" fontId="114" fillId="30" borderId="18" xfId="529" applyNumberFormat="1" applyFont="1" applyFill="1" applyBorder="1" applyAlignment="1">
      <alignment horizontal="center" vertical="center"/>
    </xf>
    <xf numFmtId="4" fontId="114" fillId="30" borderId="18" xfId="529" applyNumberFormat="1" applyFont="1" applyFill="1" applyBorder="1" applyAlignment="1">
      <alignment horizontal="left" vertical="center" wrapText="1"/>
    </xf>
    <xf numFmtId="4" fontId="114" fillId="30" borderId="18" xfId="529" applyNumberFormat="1" applyFont="1" applyFill="1" applyBorder="1" applyAlignment="1">
      <alignment horizontal="center" vertical="center" wrapText="1"/>
    </xf>
    <xf numFmtId="4" fontId="131" fillId="30" borderId="18" xfId="0" applyNumberFormat="1" applyFont="1" applyFill="1" applyBorder="1" applyAlignment="1">
      <alignment horizontal="right" vertical="center"/>
    </xf>
    <xf numFmtId="4" fontId="114" fillId="30" borderId="18" xfId="529" applyNumberFormat="1" applyFont="1" applyFill="1" applyBorder="1" applyAlignment="1">
      <alignment horizontal="left" vertical="center"/>
    </xf>
    <xf numFmtId="4" fontId="114" fillId="30" borderId="18" xfId="0" applyNumberFormat="1" applyFont="1" applyFill="1" applyBorder="1" applyAlignment="1">
      <alignment vertical="center" wrapText="1"/>
    </xf>
    <xf numFmtId="165" fontId="114" fillId="30" borderId="18" xfId="529" applyNumberFormat="1" applyFont="1" applyFill="1" applyBorder="1" applyAlignment="1">
      <alignment horizontal="center" vertical="center"/>
    </xf>
    <xf numFmtId="165" fontId="114" fillId="30" borderId="18" xfId="529" applyNumberFormat="1" applyFont="1" applyFill="1" applyBorder="1" applyAlignment="1">
      <alignment horizontal="left" vertical="center" wrapText="1"/>
    </xf>
    <xf numFmtId="165" fontId="114" fillId="30" borderId="18" xfId="529" applyNumberFormat="1" applyFont="1" applyFill="1" applyBorder="1" applyAlignment="1">
      <alignment horizontal="center" vertical="center" wrapText="1"/>
    </xf>
    <xf numFmtId="165" fontId="131" fillId="30" borderId="18" xfId="0" applyNumberFormat="1" applyFont="1" applyFill="1" applyBorder="1" applyAlignment="1">
      <alignment horizontal="right" vertical="center"/>
    </xf>
    <xf numFmtId="165" fontId="114" fillId="30" borderId="18" xfId="529" applyNumberFormat="1" applyFont="1" applyFill="1" applyBorder="1" applyAlignment="1">
      <alignment horizontal="left" vertical="center"/>
    </xf>
    <xf numFmtId="165" fontId="114" fillId="30" borderId="18" xfId="0" applyNumberFormat="1" applyFont="1" applyFill="1" applyBorder="1" applyAlignment="1">
      <alignment vertical="center" wrapText="1"/>
    </xf>
    <xf numFmtId="4" fontId="107" fillId="0" borderId="26" xfId="528" applyNumberFormat="1" applyFont="1" applyBorder="1" applyAlignment="1">
      <alignment horizontal="center" vertical="center" wrapText="1"/>
    </xf>
    <xf numFmtId="4" fontId="107" fillId="0" borderId="7" xfId="528" applyNumberFormat="1" applyFont="1" applyBorder="1" applyAlignment="1">
      <alignment horizontal="center" vertical="center" wrapText="1"/>
    </xf>
    <xf numFmtId="43" fontId="107" fillId="0" borderId="18" xfId="528" applyNumberFormat="1" applyFont="1" applyBorder="1" applyAlignment="1">
      <alignment horizontal="center" vertical="center" wrapText="1"/>
    </xf>
    <xf numFmtId="0" fontId="107" fillId="0" borderId="23" xfId="439" applyFont="1" applyBorder="1" applyAlignment="1">
      <alignment horizontal="center" vertical="center" wrapText="1"/>
    </xf>
    <xf numFmtId="0" fontId="107" fillId="0" borderId="17" xfId="439" applyFont="1" applyBorder="1" applyAlignment="1">
      <alignment horizontal="center" vertical="center" wrapText="1"/>
    </xf>
    <xf numFmtId="0" fontId="107" fillId="0" borderId="28" xfId="439" applyFont="1" applyBorder="1" applyAlignment="1">
      <alignment horizontal="center" vertical="center" wrapText="1"/>
    </xf>
    <xf numFmtId="0" fontId="110" fillId="0" borderId="0" xfId="439" applyFont="1" applyAlignment="1">
      <alignment horizontal="left" vertical="center" wrapText="1"/>
    </xf>
    <xf numFmtId="0" fontId="113" fillId="0" borderId="0" xfId="528" applyFont="1" applyAlignment="1">
      <alignment horizontal="left" vertical="center" wrapText="1"/>
    </xf>
    <xf numFmtId="0" fontId="113" fillId="0" borderId="0" xfId="528" applyFont="1" applyAlignment="1">
      <alignment horizontal="center" vertical="center" wrapText="1"/>
    </xf>
    <xf numFmtId="0" fontId="113" fillId="0" borderId="0" xfId="439" applyFont="1" applyAlignment="1">
      <alignment horizontal="center" vertical="center" wrapText="1"/>
    </xf>
    <xf numFmtId="0" fontId="107" fillId="0" borderId="18" xfId="528" applyFont="1" applyBorder="1" applyAlignment="1">
      <alignment horizontal="center" vertical="center" wrapText="1"/>
    </xf>
    <xf numFmtId="165" fontId="109" fillId="0" borderId="26" xfId="528" applyNumberFormat="1" applyFont="1" applyBorder="1" applyAlignment="1">
      <alignment horizontal="center" vertical="center" wrapText="1"/>
    </xf>
    <xf numFmtId="165" fontId="109" fillId="0" borderId="7" xfId="528" applyNumberFormat="1" applyFont="1" applyBorder="1" applyAlignment="1">
      <alignment horizontal="center" vertical="center" wrapText="1"/>
    </xf>
    <xf numFmtId="167" fontId="113" fillId="0" borderId="0" xfId="528" applyNumberFormat="1" applyFont="1" applyAlignment="1">
      <alignment horizontal="left" vertical="center" wrapText="1"/>
    </xf>
    <xf numFmtId="167" fontId="127" fillId="0" borderId="0" xfId="528" applyNumberFormat="1" applyFont="1" applyAlignment="1">
      <alignment horizontal="center" vertical="center" wrapText="1"/>
    </xf>
    <xf numFmtId="167" fontId="134" fillId="0" borderId="0" xfId="528" applyNumberFormat="1" applyFont="1" applyAlignment="1">
      <alignment horizontal="center" vertical="center" wrapText="1"/>
    </xf>
  </cellXfs>
  <cellStyles count="609">
    <cellStyle name="          _x000d__x000a_shell=progman.exe_x000d__x000a_m" xfId="1" xr:uid="{00000000-0005-0000-0000-000000000000}"/>
    <cellStyle name="%" xfId="2" xr:uid="{00000000-0005-0000-0000-000001000000}"/>
    <cellStyle name="??" xfId="3" xr:uid="{00000000-0005-0000-0000-000002000000}"/>
    <cellStyle name="?? [0.00]_ Att. 1- Cover" xfId="4" xr:uid="{00000000-0005-0000-0000-000003000000}"/>
    <cellStyle name="?? [0]" xfId="5" xr:uid="{00000000-0005-0000-0000-000004000000}"/>
    <cellStyle name="?? [0] 2" xfId="6" xr:uid="{00000000-0005-0000-0000-000005000000}"/>
    <cellStyle name="?? 2" xfId="7" xr:uid="{00000000-0005-0000-0000-000006000000}"/>
    <cellStyle name="???? [0.00]_PRODUCT DETAIL Q1" xfId="8" xr:uid="{00000000-0005-0000-0000-000007000000}"/>
    <cellStyle name="????_PRODUCT DETAIL Q1" xfId="9" xr:uid="{00000000-0005-0000-0000-000008000000}"/>
    <cellStyle name="???[0]_?? DI" xfId="10" xr:uid="{00000000-0005-0000-0000-000009000000}"/>
    <cellStyle name="???_?? DI" xfId="11" xr:uid="{00000000-0005-0000-0000-00000A000000}"/>
    <cellStyle name="??[0]_BRE" xfId="12" xr:uid="{00000000-0005-0000-0000-00000B000000}"/>
    <cellStyle name="??_ Att. 1- Cover" xfId="13" xr:uid="{00000000-0005-0000-0000-00000C000000}"/>
    <cellStyle name="•W€_STDFOR" xfId="14" xr:uid="{00000000-0005-0000-0000-00000D000000}"/>
    <cellStyle name="W_STDFOR" xfId="15" xr:uid="{00000000-0005-0000-0000-00000E000000}"/>
    <cellStyle name="1" xfId="16" xr:uid="{00000000-0005-0000-0000-00000F000000}"/>
    <cellStyle name="¹éºÐÀ²_±âÅ¸" xfId="17" xr:uid="{00000000-0005-0000-0000-000010000000}"/>
    <cellStyle name="2" xfId="18" xr:uid="{00000000-0005-0000-0000-000011000000}"/>
    <cellStyle name="20% - Accent1 2" xfId="19" xr:uid="{00000000-0005-0000-0000-000012000000}"/>
    <cellStyle name="20% - Accent2 2" xfId="20" xr:uid="{00000000-0005-0000-0000-000013000000}"/>
    <cellStyle name="20% - Accent3 2" xfId="21" xr:uid="{00000000-0005-0000-0000-000014000000}"/>
    <cellStyle name="20% - Accent4 2" xfId="22" xr:uid="{00000000-0005-0000-0000-000015000000}"/>
    <cellStyle name="20% - Accent5 2" xfId="23" xr:uid="{00000000-0005-0000-0000-000016000000}"/>
    <cellStyle name="20% - Accent6 2" xfId="24" xr:uid="{00000000-0005-0000-0000-000017000000}"/>
    <cellStyle name="20% - Nhấn1" xfId="25" xr:uid="{00000000-0005-0000-0000-000018000000}"/>
    <cellStyle name="20% - Nhấn2" xfId="26" xr:uid="{00000000-0005-0000-0000-000019000000}"/>
    <cellStyle name="20% - Nhấn3" xfId="27" xr:uid="{00000000-0005-0000-0000-00001A000000}"/>
    <cellStyle name="20% - Nhấn4" xfId="28" xr:uid="{00000000-0005-0000-0000-00001B000000}"/>
    <cellStyle name="20% - Nhấn5" xfId="29" xr:uid="{00000000-0005-0000-0000-00001C000000}"/>
    <cellStyle name="20% - Nhấn6" xfId="30" xr:uid="{00000000-0005-0000-0000-00001D000000}"/>
    <cellStyle name="3" xfId="31" xr:uid="{00000000-0005-0000-0000-00001E000000}"/>
    <cellStyle name="4" xfId="32" xr:uid="{00000000-0005-0000-0000-00001F000000}"/>
    <cellStyle name="40% - Accent1 2" xfId="33" xr:uid="{00000000-0005-0000-0000-000020000000}"/>
    <cellStyle name="40% - Accent2 2" xfId="34" xr:uid="{00000000-0005-0000-0000-000021000000}"/>
    <cellStyle name="40% - Accent3 2" xfId="35" xr:uid="{00000000-0005-0000-0000-000022000000}"/>
    <cellStyle name="40% - Accent4 2" xfId="36" xr:uid="{00000000-0005-0000-0000-000023000000}"/>
    <cellStyle name="40% - Accent5 2" xfId="37" xr:uid="{00000000-0005-0000-0000-000024000000}"/>
    <cellStyle name="40% - Accent6 2" xfId="38" xr:uid="{00000000-0005-0000-0000-000025000000}"/>
    <cellStyle name="40% - Nhấn1" xfId="39" xr:uid="{00000000-0005-0000-0000-000026000000}"/>
    <cellStyle name="40% - Nhấn2" xfId="40" xr:uid="{00000000-0005-0000-0000-000027000000}"/>
    <cellStyle name="40% - Nhấn3" xfId="41" xr:uid="{00000000-0005-0000-0000-000028000000}"/>
    <cellStyle name="40% - Nhấn4" xfId="42" xr:uid="{00000000-0005-0000-0000-000029000000}"/>
    <cellStyle name="40% - Nhấn5" xfId="43" xr:uid="{00000000-0005-0000-0000-00002A000000}"/>
    <cellStyle name="40% - Nhấn6" xfId="44" xr:uid="{00000000-0005-0000-0000-00002B000000}"/>
    <cellStyle name="52" xfId="45" xr:uid="{00000000-0005-0000-0000-00002C000000}"/>
    <cellStyle name="6" xfId="46" xr:uid="{00000000-0005-0000-0000-00002D000000}"/>
    <cellStyle name="6_Book1" xfId="47" xr:uid="{00000000-0005-0000-0000-00002E000000}"/>
    <cellStyle name="60% - Accent1 2" xfId="48" xr:uid="{00000000-0005-0000-0000-00002F000000}"/>
    <cellStyle name="60% - Accent2 2" xfId="49" xr:uid="{00000000-0005-0000-0000-000030000000}"/>
    <cellStyle name="60% - Accent3 2" xfId="50" xr:uid="{00000000-0005-0000-0000-000031000000}"/>
    <cellStyle name="60% - Accent4 2" xfId="51" xr:uid="{00000000-0005-0000-0000-000032000000}"/>
    <cellStyle name="60% - Accent5 2" xfId="52" xr:uid="{00000000-0005-0000-0000-000033000000}"/>
    <cellStyle name="60% - Accent6 2" xfId="53" xr:uid="{00000000-0005-0000-0000-000034000000}"/>
    <cellStyle name="60% - Nhấn1" xfId="54" xr:uid="{00000000-0005-0000-0000-000035000000}"/>
    <cellStyle name="60% - Nhấn2" xfId="55" xr:uid="{00000000-0005-0000-0000-000036000000}"/>
    <cellStyle name="60% - Nhấn3" xfId="56" xr:uid="{00000000-0005-0000-0000-000037000000}"/>
    <cellStyle name="60% - Nhấn4" xfId="57" xr:uid="{00000000-0005-0000-0000-000038000000}"/>
    <cellStyle name="60% - Nhấn5" xfId="58" xr:uid="{00000000-0005-0000-0000-000039000000}"/>
    <cellStyle name="60% - Nhấn6" xfId="59" xr:uid="{00000000-0005-0000-0000-00003A000000}"/>
    <cellStyle name="a" xfId="60" xr:uid="{00000000-0005-0000-0000-00003B000000}"/>
    <cellStyle name="Accent1 2" xfId="61" xr:uid="{00000000-0005-0000-0000-00003C000000}"/>
    <cellStyle name="Accent2 2" xfId="62" xr:uid="{00000000-0005-0000-0000-00003D000000}"/>
    <cellStyle name="Accent3 2" xfId="63" xr:uid="{00000000-0005-0000-0000-00003E000000}"/>
    <cellStyle name="Accent4 2" xfId="64" xr:uid="{00000000-0005-0000-0000-00003F000000}"/>
    <cellStyle name="Accent5 2" xfId="65" xr:uid="{00000000-0005-0000-0000-000040000000}"/>
    <cellStyle name="Accent6 2" xfId="66" xr:uid="{00000000-0005-0000-0000-000041000000}"/>
    <cellStyle name="ÅëÈ­ [0]_¿ì¹°Åë" xfId="67" xr:uid="{00000000-0005-0000-0000-000042000000}"/>
    <cellStyle name="AeE­ [0]_INQUIRY ¿µ¾÷AßAø " xfId="68" xr:uid="{00000000-0005-0000-0000-000043000000}"/>
    <cellStyle name="ÅëÈ­ [0]_Sheet1" xfId="69" xr:uid="{00000000-0005-0000-0000-000044000000}"/>
    <cellStyle name="ÅëÈ­_¿ì¹°Åë" xfId="70" xr:uid="{00000000-0005-0000-0000-000045000000}"/>
    <cellStyle name="AeE­_INQUIRY ¿µ¾÷AßAø " xfId="71" xr:uid="{00000000-0005-0000-0000-000046000000}"/>
    <cellStyle name="ÅëÈ­_Sheet1" xfId="72" xr:uid="{00000000-0005-0000-0000-000047000000}"/>
    <cellStyle name="ÄÞ¸¶ [0]_¿ì¹°Åë" xfId="73" xr:uid="{00000000-0005-0000-0000-000048000000}"/>
    <cellStyle name="AÞ¸¶ [0]_INQUIRY ¿?¾÷AßAø " xfId="74" xr:uid="{00000000-0005-0000-0000-000049000000}"/>
    <cellStyle name="ÄÞ¸¶ [0]_L601CPT" xfId="75" xr:uid="{00000000-0005-0000-0000-00004A000000}"/>
    <cellStyle name="ÄÞ¸¶_¿ì¹°Åë" xfId="76" xr:uid="{00000000-0005-0000-0000-00004B000000}"/>
    <cellStyle name="AÞ¸¶_INQUIRY ¿?¾÷AßAø " xfId="77" xr:uid="{00000000-0005-0000-0000-00004C000000}"/>
    <cellStyle name="ÄÞ¸¶_L601CPT" xfId="78" xr:uid="{00000000-0005-0000-0000-00004D000000}"/>
    <cellStyle name="Bad 2" xfId="79" xr:uid="{00000000-0005-0000-0000-00004E000000}"/>
    <cellStyle name="Bình thường 2" xfId="80" xr:uid="{00000000-0005-0000-0000-00004F000000}"/>
    <cellStyle name="Bình thường 2 2" xfId="81" xr:uid="{00000000-0005-0000-0000-000050000000}"/>
    <cellStyle name="Bình thường 3" xfId="82" xr:uid="{00000000-0005-0000-0000-000051000000}"/>
    <cellStyle name="Bình thường 3 2" xfId="83" xr:uid="{00000000-0005-0000-0000-000052000000}"/>
    <cellStyle name="Bình thường 4" xfId="84" xr:uid="{00000000-0005-0000-0000-000053000000}"/>
    <cellStyle name="C?AØ_¿?¾÷CoE² " xfId="85" xr:uid="{00000000-0005-0000-0000-000054000000}"/>
    <cellStyle name="Ç¥ÁØ_#2(M17)_1" xfId="86" xr:uid="{00000000-0005-0000-0000-000055000000}"/>
    <cellStyle name="C￥AØ_¿μ¾÷CoE² " xfId="87" xr:uid="{00000000-0005-0000-0000-000056000000}"/>
    <cellStyle name="Ç¥ÁØ_±³°¢¼ö·®" xfId="88" xr:uid="{00000000-0005-0000-0000-000057000000}"/>
    <cellStyle name="Calc Currency (0)" xfId="89" xr:uid="{00000000-0005-0000-0000-000058000000}"/>
    <cellStyle name="Calculation 2" xfId="90" xr:uid="{00000000-0005-0000-0000-000059000000}"/>
    <cellStyle name="category" xfId="91" xr:uid="{00000000-0005-0000-0000-00005A000000}"/>
    <cellStyle name="CC1" xfId="92" xr:uid="{00000000-0005-0000-0000-00005B000000}"/>
    <cellStyle name="CC2" xfId="93" xr:uid="{00000000-0005-0000-0000-00005C000000}"/>
    <cellStyle name="chchuyen" xfId="94" xr:uid="{00000000-0005-0000-0000-00005D000000}"/>
    <cellStyle name="Check Cell 2" xfId="95" xr:uid="{00000000-0005-0000-0000-00005E000000}"/>
    <cellStyle name="chu" xfId="96" xr:uid="{00000000-0005-0000-0000-00005F000000}"/>
    <cellStyle name="CHUONG" xfId="97" xr:uid="{00000000-0005-0000-0000-000060000000}"/>
    <cellStyle name="Comma" xfId="98" builtinId="3"/>
    <cellStyle name="Comma [0] 2" xfId="99" xr:uid="{00000000-0005-0000-0000-000062000000}"/>
    <cellStyle name="Comma [0] 3" xfId="100" xr:uid="{00000000-0005-0000-0000-000063000000}"/>
    <cellStyle name="Comma [0] 4" xfId="101" xr:uid="{00000000-0005-0000-0000-000064000000}"/>
    <cellStyle name="Comma [0] 5" xfId="102" xr:uid="{00000000-0005-0000-0000-000065000000}"/>
    <cellStyle name="Comma 10" xfId="103" xr:uid="{00000000-0005-0000-0000-000066000000}"/>
    <cellStyle name="Comma 10 10 2 2" xfId="104" xr:uid="{00000000-0005-0000-0000-000067000000}"/>
    <cellStyle name="Comma 10 2 2" xfId="105" xr:uid="{00000000-0005-0000-0000-000068000000}"/>
    <cellStyle name="Comma 11" xfId="106" xr:uid="{00000000-0005-0000-0000-000069000000}"/>
    <cellStyle name="Comma 12" xfId="107" xr:uid="{00000000-0005-0000-0000-00006A000000}"/>
    <cellStyle name="Comma 12 2" xfId="108" xr:uid="{00000000-0005-0000-0000-00006B000000}"/>
    <cellStyle name="Comma 13" xfId="109" xr:uid="{00000000-0005-0000-0000-00006C000000}"/>
    <cellStyle name="Comma 14" xfId="110" xr:uid="{00000000-0005-0000-0000-00006D000000}"/>
    <cellStyle name="Comma 15" xfId="111" xr:uid="{00000000-0005-0000-0000-00006E000000}"/>
    <cellStyle name="Comma 16" xfId="112" xr:uid="{00000000-0005-0000-0000-00006F000000}"/>
    <cellStyle name="Comma 17" xfId="113" xr:uid="{00000000-0005-0000-0000-000070000000}"/>
    <cellStyle name="Comma 18" xfId="114" xr:uid="{00000000-0005-0000-0000-000071000000}"/>
    <cellStyle name="Comma 19" xfId="115" xr:uid="{00000000-0005-0000-0000-000072000000}"/>
    <cellStyle name="Comma 19 2" xfId="116" xr:uid="{00000000-0005-0000-0000-000073000000}"/>
    <cellStyle name="Comma 2" xfId="117" xr:uid="{00000000-0005-0000-0000-000074000000}"/>
    <cellStyle name="Comma 2 10" xfId="118" xr:uid="{00000000-0005-0000-0000-000075000000}"/>
    <cellStyle name="Comma 2 2" xfId="119" xr:uid="{00000000-0005-0000-0000-000076000000}"/>
    <cellStyle name="Comma 2 2 2" xfId="120" xr:uid="{00000000-0005-0000-0000-000077000000}"/>
    <cellStyle name="Comma 2 2 2 2" xfId="121" xr:uid="{00000000-0005-0000-0000-000078000000}"/>
    <cellStyle name="Comma 2 2 2 3" xfId="122" xr:uid="{00000000-0005-0000-0000-000079000000}"/>
    <cellStyle name="Comma 2 2 3" xfId="123" xr:uid="{00000000-0005-0000-0000-00007A000000}"/>
    <cellStyle name="Comma 2 2 4" xfId="124" xr:uid="{00000000-0005-0000-0000-00007B000000}"/>
    <cellStyle name="Comma 2 2 5" xfId="125" xr:uid="{00000000-0005-0000-0000-00007C000000}"/>
    <cellStyle name="Comma 2 2 6" xfId="126" xr:uid="{00000000-0005-0000-0000-00007D000000}"/>
    <cellStyle name="Comma 2 3" xfId="127" xr:uid="{00000000-0005-0000-0000-00007E000000}"/>
    <cellStyle name="Comma 2 3 2" xfId="128" xr:uid="{00000000-0005-0000-0000-00007F000000}"/>
    <cellStyle name="Comma 2 3 3" xfId="129" xr:uid="{00000000-0005-0000-0000-000080000000}"/>
    <cellStyle name="Comma 2 3 4" xfId="130" xr:uid="{00000000-0005-0000-0000-000081000000}"/>
    <cellStyle name="Comma 2 4" xfId="131" xr:uid="{00000000-0005-0000-0000-000082000000}"/>
    <cellStyle name="Comma 2 4 2" xfId="132" xr:uid="{00000000-0005-0000-0000-000083000000}"/>
    <cellStyle name="Comma 2 5" xfId="133" xr:uid="{00000000-0005-0000-0000-000084000000}"/>
    <cellStyle name="Comma 2 6" xfId="134" xr:uid="{00000000-0005-0000-0000-000085000000}"/>
    <cellStyle name="Comma 2 6 2" xfId="135" xr:uid="{00000000-0005-0000-0000-000086000000}"/>
    <cellStyle name="Comma 2 7" xfId="136" xr:uid="{00000000-0005-0000-0000-000087000000}"/>
    <cellStyle name="Comma 2 8" xfId="137" xr:uid="{00000000-0005-0000-0000-000088000000}"/>
    <cellStyle name="Comma 2 9" xfId="138" xr:uid="{00000000-0005-0000-0000-000089000000}"/>
    <cellStyle name="Comma 20" xfId="139" xr:uid="{00000000-0005-0000-0000-00008A000000}"/>
    <cellStyle name="Comma 21" xfId="140" xr:uid="{00000000-0005-0000-0000-00008B000000}"/>
    <cellStyle name="Comma 22" xfId="141" xr:uid="{00000000-0005-0000-0000-00008C000000}"/>
    <cellStyle name="Comma 23" xfId="142" xr:uid="{00000000-0005-0000-0000-00008D000000}"/>
    <cellStyle name="Comma 24" xfId="143" xr:uid="{00000000-0005-0000-0000-00008E000000}"/>
    <cellStyle name="Comma 25" xfId="144" xr:uid="{00000000-0005-0000-0000-00008F000000}"/>
    <cellStyle name="Comma 26" xfId="145" xr:uid="{00000000-0005-0000-0000-000090000000}"/>
    <cellStyle name="Comma 3" xfId="146" xr:uid="{00000000-0005-0000-0000-000091000000}"/>
    <cellStyle name="Comma 3 2" xfId="147" xr:uid="{00000000-0005-0000-0000-000092000000}"/>
    <cellStyle name="Comma 3 2 2" xfId="148" xr:uid="{00000000-0005-0000-0000-000093000000}"/>
    <cellStyle name="Comma 3 2 2 2" xfId="149" xr:uid="{00000000-0005-0000-0000-000094000000}"/>
    <cellStyle name="Comma 3 2 2 2 2" xfId="150" xr:uid="{00000000-0005-0000-0000-000095000000}"/>
    <cellStyle name="Comma 3 2 2 3" xfId="151" xr:uid="{00000000-0005-0000-0000-000096000000}"/>
    <cellStyle name="Comma 3 3" xfId="152" xr:uid="{00000000-0005-0000-0000-000097000000}"/>
    <cellStyle name="Comma 3 3 2" xfId="153" xr:uid="{00000000-0005-0000-0000-000098000000}"/>
    <cellStyle name="Comma 3 3 3" xfId="154" xr:uid="{00000000-0005-0000-0000-000099000000}"/>
    <cellStyle name="Comma 3 3 4" xfId="155" xr:uid="{00000000-0005-0000-0000-00009A000000}"/>
    <cellStyle name="Comma 3 4" xfId="156" xr:uid="{00000000-0005-0000-0000-00009B000000}"/>
    <cellStyle name="Comma 3 4 2" xfId="157" xr:uid="{00000000-0005-0000-0000-00009C000000}"/>
    <cellStyle name="Comma 3 5" xfId="158" xr:uid="{00000000-0005-0000-0000-00009D000000}"/>
    <cellStyle name="Comma 3 6" xfId="159" xr:uid="{00000000-0005-0000-0000-00009E000000}"/>
    <cellStyle name="Comma 3 7" xfId="160" xr:uid="{00000000-0005-0000-0000-00009F000000}"/>
    <cellStyle name="Comma 4" xfId="161" xr:uid="{00000000-0005-0000-0000-0000A0000000}"/>
    <cellStyle name="Comma 4 2" xfId="162" xr:uid="{00000000-0005-0000-0000-0000A1000000}"/>
    <cellStyle name="Comma 4 2 2" xfId="163" xr:uid="{00000000-0005-0000-0000-0000A2000000}"/>
    <cellStyle name="Comma 4 2 2 2" xfId="164" xr:uid="{00000000-0005-0000-0000-0000A3000000}"/>
    <cellStyle name="Comma 4 2 3" xfId="165" xr:uid="{00000000-0005-0000-0000-0000A4000000}"/>
    <cellStyle name="Comma 4 2 4" xfId="166" xr:uid="{00000000-0005-0000-0000-0000A5000000}"/>
    <cellStyle name="Comma 4 2 5" xfId="167" xr:uid="{00000000-0005-0000-0000-0000A6000000}"/>
    <cellStyle name="Comma 4 2 6" xfId="168" xr:uid="{00000000-0005-0000-0000-0000A7000000}"/>
    <cellStyle name="Comma 4 3" xfId="169" xr:uid="{00000000-0005-0000-0000-0000A8000000}"/>
    <cellStyle name="Comma 4 3 2" xfId="170" xr:uid="{00000000-0005-0000-0000-0000A9000000}"/>
    <cellStyle name="Comma 4 4" xfId="171" xr:uid="{00000000-0005-0000-0000-0000AA000000}"/>
    <cellStyle name="Comma 4 4 2" xfId="172" xr:uid="{00000000-0005-0000-0000-0000AB000000}"/>
    <cellStyle name="Comma 4 5" xfId="173" xr:uid="{00000000-0005-0000-0000-0000AC000000}"/>
    <cellStyle name="Comma 4 6" xfId="174" xr:uid="{00000000-0005-0000-0000-0000AD000000}"/>
    <cellStyle name="Comma 5" xfId="175" xr:uid="{00000000-0005-0000-0000-0000AE000000}"/>
    <cellStyle name="Comma 5 2" xfId="176" xr:uid="{00000000-0005-0000-0000-0000AF000000}"/>
    <cellStyle name="Comma 5 3" xfId="177" xr:uid="{00000000-0005-0000-0000-0000B0000000}"/>
    <cellStyle name="Comma 6" xfId="178" xr:uid="{00000000-0005-0000-0000-0000B1000000}"/>
    <cellStyle name="Comma 6 2" xfId="179" xr:uid="{00000000-0005-0000-0000-0000B2000000}"/>
    <cellStyle name="Comma 6 3" xfId="180" xr:uid="{00000000-0005-0000-0000-0000B3000000}"/>
    <cellStyle name="Comma 6 4" xfId="181" xr:uid="{00000000-0005-0000-0000-0000B4000000}"/>
    <cellStyle name="Comma 6 5" xfId="182" xr:uid="{00000000-0005-0000-0000-0000B5000000}"/>
    <cellStyle name="Comma 7" xfId="183" xr:uid="{00000000-0005-0000-0000-0000B6000000}"/>
    <cellStyle name="Comma 7 2" xfId="184" xr:uid="{00000000-0005-0000-0000-0000B7000000}"/>
    <cellStyle name="Comma 7 3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2" xfId="189" xr:uid="{00000000-0005-0000-0000-0000BC000000}"/>
    <cellStyle name="comma zerodec" xfId="190" xr:uid="{00000000-0005-0000-0000-0000BD000000}"/>
    <cellStyle name="Comma0" xfId="191" xr:uid="{00000000-0005-0000-0000-0000BE000000}"/>
    <cellStyle name="CT1" xfId="192" xr:uid="{00000000-0005-0000-0000-0000BF000000}"/>
    <cellStyle name="CT2" xfId="193" xr:uid="{00000000-0005-0000-0000-0000C0000000}"/>
    <cellStyle name="CT4" xfId="194" xr:uid="{00000000-0005-0000-0000-0000C1000000}"/>
    <cellStyle name="CT5" xfId="195" xr:uid="{00000000-0005-0000-0000-0000C2000000}"/>
    <cellStyle name="ct7" xfId="196" xr:uid="{00000000-0005-0000-0000-0000C3000000}"/>
    <cellStyle name="ct8" xfId="197" xr:uid="{00000000-0005-0000-0000-0000C4000000}"/>
    <cellStyle name="cth1" xfId="198" xr:uid="{00000000-0005-0000-0000-0000C5000000}"/>
    <cellStyle name="Cthuc" xfId="199" xr:uid="{00000000-0005-0000-0000-0000C6000000}"/>
    <cellStyle name="Cthuc1" xfId="200" xr:uid="{00000000-0005-0000-0000-0000C7000000}"/>
    <cellStyle name="cuong" xfId="201" xr:uid="{00000000-0005-0000-0000-0000C8000000}"/>
    <cellStyle name="Currency0" xfId="202" xr:uid="{00000000-0005-0000-0000-0000C9000000}"/>
    <cellStyle name="Currency0 2" xfId="203" xr:uid="{00000000-0005-0000-0000-0000CA000000}"/>
    <cellStyle name="Currency1" xfId="204" xr:uid="{00000000-0005-0000-0000-0000CB000000}"/>
    <cellStyle name="d" xfId="205" xr:uid="{00000000-0005-0000-0000-0000CC000000}"/>
    <cellStyle name="d%" xfId="206" xr:uid="{00000000-0005-0000-0000-0000CD000000}"/>
    <cellStyle name="d% 2" xfId="207" xr:uid="{00000000-0005-0000-0000-0000CE000000}"/>
    <cellStyle name="D1" xfId="208" xr:uid="{00000000-0005-0000-0000-0000CF000000}"/>
    <cellStyle name="d1 2" xfId="209" xr:uid="{00000000-0005-0000-0000-0000D0000000}"/>
    <cellStyle name="Date" xfId="210" xr:uid="{00000000-0005-0000-0000-0000D1000000}"/>
    <cellStyle name="Dấu phẩy 2" xfId="211" xr:uid="{00000000-0005-0000-0000-0000D2000000}"/>
    <cellStyle name="Dấu phẩy 3" xfId="212" xr:uid="{00000000-0005-0000-0000-0000D3000000}"/>
    <cellStyle name="Đầu ra" xfId="213" xr:uid="{00000000-0005-0000-0000-0000D4000000}"/>
    <cellStyle name="Đầu vào" xfId="214" xr:uid="{00000000-0005-0000-0000-0000D5000000}"/>
    <cellStyle name="Đề mục 1" xfId="215" xr:uid="{00000000-0005-0000-0000-0000D6000000}"/>
    <cellStyle name="Đề mục 2" xfId="216" xr:uid="{00000000-0005-0000-0000-0000D7000000}"/>
    <cellStyle name="Đề mục 3" xfId="217" xr:uid="{00000000-0005-0000-0000-0000D8000000}"/>
    <cellStyle name="Đề mục 4" xfId="218" xr:uid="{00000000-0005-0000-0000-0000D9000000}"/>
    <cellStyle name="Dezimal [0]_UXO VII" xfId="219" xr:uid="{00000000-0005-0000-0000-0000DA000000}"/>
    <cellStyle name="Dezimal_UXO VII" xfId="220" xr:uid="{00000000-0005-0000-0000-0000DB000000}"/>
    <cellStyle name="Dollar (zero dec)" xfId="221" xr:uid="{00000000-0005-0000-0000-0000DC000000}"/>
    <cellStyle name="e" xfId="222" xr:uid="{00000000-0005-0000-0000-0000DD000000}"/>
    <cellStyle name="Explanatory Text 2" xfId="223" xr:uid="{00000000-0005-0000-0000-0000DE000000}"/>
    <cellStyle name="f" xfId="224" xr:uid="{00000000-0005-0000-0000-0000DF000000}"/>
    <cellStyle name="Fixed" xfId="225" xr:uid="{00000000-0005-0000-0000-0000E0000000}"/>
    <cellStyle name="Ghi chú" xfId="226" xr:uid="{00000000-0005-0000-0000-0000E1000000}"/>
    <cellStyle name="Good 2" xfId="227" xr:uid="{00000000-0005-0000-0000-0000E2000000}"/>
    <cellStyle name="Grey" xfId="228" xr:uid="{00000000-0005-0000-0000-0000E3000000}"/>
    <cellStyle name="Grey 2" xfId="229" xr:uid="{00000000-0005-0000-0000-0000E4000000}"/>
    <cellStyle name="ha" xfId="230" xr:uid="{00000000-0005-0000-0000-0000E5000000}"/>
    <cellStyle name="hang" xfId="231" xr:uid="{00000000-0005-0000-0000-0000E6000000}"/>
    <cellStyle name="HEADER" xfId="232" xr:uid="{00000000-0005-0000-0000-0000E7000000}"/>
    <cellStyle name="Header1" xfId="233" xr:uid="{00000000-0005-0000-0000-0000E8000000}"/>
    <cellStyle name="Header2" xfId="234" xr:uid="{00000000-0005-0000-0000-0000E9000000}"/>
    <cellStyle name="Heading 1 2" xfId="235" xr:uid="{00000000-0005-0000-0000-0000EA000000}"/>
    <cellStyle name="Heading 2 2" xfId="236" xr:uid="{00000000-0005-0000-0000-0000EB000000}"/>
    <cellStyle name="Heading 3 2" xfId="237" xr:uid="{00000000-0005-0000-0000-0000EC000000}"/>
    <cellStyle name="Heading 4 2" xfId="238" xr:uid="{00000000-0005-0000-0000-0000ED000000}"/>
    <cellStyle name="Heading1" xfId="239" xr:uid="{00000000-0005-0000-0000-0000EE000000}"/>
    <cellStyle name="HEADING1 2" xfId="240" xr:uid="{00000000-0005-0000-0000-0000EF000000}"/>
    <cellStyle name="Heading2" xfId="241" xr:uid="{00000000-0005-0000-0000-0000F0000000}"/>
    <cellStyle name="HEADING2 2" xfId="242" xr:uid="{00000000-0005-0000-0000-0000F1000000}"/>
    <cellStyle name="Hyperlink 2" xfId="243" xr:uid="{00000000-0005-0000-0000-0000F2000000}"/>
    <cellStyle name="Input [yellow]" xfId="244" xr:uid="{00000000-0005-0000-0000-0000F3000000}"/>
    <cellStyle name="Input [yellow] 2" xfId="245" xr:uid="{00000000-0005-0000-0000-0000F4000000}"/>
    <cellStyle name="Input 2" xfId="246" xr:uid="{00000000-0005-0000-0000-0000F5000000}"/>
    <cellStyle name="Kiểu 1" xfId="247" xr:uid="{00000000-0005-0000-0000-0000F6000000}"/>
    <cellStyle name="Ledger 17 x 11 in" xfId="248" xr:uid="{00000000-0005-0000-0000-0000F7000000}"/>
    <cellStyle name="Ledger 17 x 11 in 2" xfId="249" xr:uid="{00000000-0005-0000-0000-0000F8000000}"/>
    <cellStyle name="Linked Cell 2" xfId="250" xr:uid="{00000000-0005-0000-0000-0000F9000000}"/>
    <cellStyle name="luc" xfId="251" xr:uid="{00000000-0005-0000-0000-0000FA000000}"/>
    <cellStyle name="luc2" xfId="252" xr:uid="{00000000-0005-0000-0000-0000FB000000}"/>
    <cellStyle name="Millares [0]_Well Timing" xfId="253" xr:uid="{00000000-0005-0000-0000-0000FC000000}"/>
    <cellStyle name="Millares_Well Timing" xfId="254" xr:uid="{00000000-0005-0000-0000-0000FD000000}"/>
    <cellStyle name="Model" xfId="255" xr:uid="{00000000-0005-0000-0000-0000FE000000}"/>
    <cellStyle name="moi" xfId="256" xr:uid="{00000000-0005-0000-0000-0000FF000000}"/>
    <cellStyle name="Moneda [0]_Well Timing" xfId="257" xr:uid="{00000000-0005-0000-0000-000000010000}"/>
    <cellStyle name="Moneda_Well Timing" xfId="258" xr:uid="{00000000-0005-0000-0000-000001010000}"/>
    <cellStyle name="Monétaire [0]_TARIFFS DB" xfId="259" xr:uid="{00000000-0005-0000-0000-000002010000}"/>
    <cellStyle name="Monétaire_TARIFFS DB" xfId="260" xr:uid="{00000000-0005-0000-0000-000003010000}"/>
    <cellStyle name="MoneyNumber" xfId="261" xr:uid="{00000000-0005-0000-0000-000004010000}"/>
    <cellStyle name="n" xfId="262" xr:uid="{00000000-0005-0000-0000-000005010000}"/>
    <cellStyle name="n1" xfId="263" xr:uid="{00000000-0005-0000-0000-000006010000}"/>
    <cellStyle name="Neutral 2" xfId="264" xr:uid="{00000000-0005-0000-0000-000007010000}"/>
    <cellStyle name="New Times Roman" xfId="265" xr:uid="{00000000-0005-0000-0000-000008010000}"/>
    <cellStyle name="Nhấn1" xfId="266" xr:uid="{00000000-0005-0000-0000-000009010000}"/>
    <cellStyle name="Nhấn2" xfId="267" xr:uid="{00000000-0005-0000-0000-00000A010000}"/>
    <cellStyle name="Nhấn3" xfId="268" xr:uid="{00000000-0005-0000-0000-00000B010000}"/>
    <cellStyle name="Nhấn4" xfId="269" xr:uid="{00000000-0005-0000-0000-00000C010000}"/>
    <cellStyle name="Nhấn5" xfId="270" xr:uid="{00000000-0005-0000-0000-00000D010000}"/>
    <cellStyle name="Nhấn6" xfId="271" xr:uid="{00000000-0005-0000-0000-00000E010000}"/>
    <cellStyle name="No" xfId="272" xr:uid="{00000000-0005-0000-0000-00000F010000}"/>
    <cellStyle name="no dec" xfId="273" xr:uid="{00000000-0005-0000-0000-000010010000}"/>
    <cellStyle name="ÑONVÒ" xfId="274" xr:uid="{00000000-0005-0000-0000-000011010000}"/>
    <cellStyle name="Normal" xfId="0" builtinId="0"/>
    <cellStyle name="Normal - Style1" xfId="275" xr:uid="{00000000-0005-0000-0000-000013010000}"/>
    <cellStyle name="Normal - Style1 2" xfId="276" xr:uid="{00000000-0005-0000-0000-000014010000}"/>
    <cellStyle name="Normal 10" xfId="277" xr:uid="{00000000-0005-0000-0000-000015010000}"/>
    <cellStyle name="Normal 10 2" xfId="278" xr:uid="{00000000-0005-0000-0000-000016010000}"/>
    <cellStyle name="Normal 10 2 2" xfId="279" xr:uid="{00000000-0005-0000-0000-000017010000}"/>
    <cellStyle name="Normal 10 2 3" xfId="280" xr:uid="{00000000-0005-0000-0000-000018010000}"/>
    <cellStyle name="Normal 10 3" xfId="281" xr:uid="{00000000-0005-0000-0000-000019010000}"/>
    <cellStyle name="Normal 10 4" xfId="282" xr:uid="{00000000-0005-0000-0000-00001A010000}"/>
    <cellStyle name="Normal 10 5" xfId="283" xr:uid="{00000000-0005-0000-0000-00001B010000}"/>
    <cellStyle name="Normal 10 5 2" xfId="284" xr:uid="{00000000-0005-0000-0000-00001C010000}"/>
    <cellStyle name="Normal 107" xfId="285" xr:uid="{00000000-0005-0000-0000-00001D010000}"/>
    <cellStyle name="Normal 11" xfId="286" xr:uid="{00000000-0005-0000-0000-00001E010000}"/>
    <cellStyle name="Normal 11 2" xfId="287" xr:uid="{00000000-0005-0000-0000-00001F010000}"/>
    <cellStyle name="Normal 11 3" xfId="288" xr:uid="{00000000-0005-0000-0000-000020010000}"/>
    <cellStyle name="Normal 11 4" xfId="289" xr:uid="{00000000-0005-0000-0000-000021010000}"/>
    <cellStyle name="Normal 11 5" xfId="290" xr:uid="{00000000-0005-0000-0000-000022010000}"/>
    <cellStyle name="Normal 11 6" xfId="291" xr:uid="{00000000-0005-0000-0000-000023010000}"/>
    <cellStyle name="Normal 114" xfId="292" xr:uid="{00000000-0005-0000-0000-000024010000}"/>
    <cellStyle name="Normal 117" xfId="293" xr:uid="{00000000-0005-0000-0000-000025010000}"/>
    <cellStyle name="Normal 12" xfId="294" xr:uid="{00000000-0005-0000-0000-000026010000}"/>
    <cellStyle name="Normal 12 2" xfId="295" xr:uid="{00000000-0005-0000-0000-000027010000}"/>
    <cellStyle name="Normal 12 2 2" xfId="296" xr:uid="{00000000-0005-0000-0000-000028010000}"/>
    <cellStyle name="Normal 12 3" xfId="297" xr:uid="{00000000-0005-0000-0000-000029010000}"/>
    <cellStyle name="Normal 12 4" xfId="298" xr:uid="{00000000-0005-0000-0000-00002A010000}"/>
    <cellStyle name="Normal 13" xfId="299" xr:uid="{00000000-0005-0000-0000-00002B010000}"/>
    <cellStyle name="Normal 13 2" xfId="300" xr:uid="{00000000-0005-0000-0000-00002C010000}"/>
    <cellStyle name="Normal 13 3" xfId="301" xr:uid="{00000000-0005-0000-0000-00002D010000}"/>
    <cellStyle name="Normal 14" xfId="302" xr:uid="{00000000-0005-0000-0000-00002E010000}"/>
    <cellStyle name="Normal 14 13" xfId="303" xr:uid="{00000000-0005-0000-0000-00002F010000}"/>
    <cellStyle name="Normal 14 2" xfId="304" xr:uid="{00000000-0005-0000-0000-000030010000}"/>
    <cellStyle name="Normal 14 3" xfId="305" xr:uid="{00000000-0005-0000-0000-000031010000}"/>
    <cellStyle name="Normal 15" xfId="306" xr:uid="{00000000-0005-0000-0000-000032010000}"/>
    <cellStyle name="Normal 15 2" xfId="307" xr:uid="{00000000-0005-0000-0000-000033010000}"/>
    <cellStyle name="Normal 16" xfId="308" xr:uid="{00000000-0005-0000-0000-000034010000}"/>
    <cellStyle name="Normal 17" xfId="309" xr:uid="{00000000-0005-0000-0000-000035010000}"/>
    <cellStyle name="Normal 18" xfId="310" xr:uid="{00000000-0005-0000-0000-000036010000}"/>
    <cellStyle name="Normal 19" xfId="311" xr:uid="{00000000-0005-0000-0000-000037010000}"/>
    <cellStyle name="Normal 19 2" xfId="312" xr:uid="{00000000-0005-0000-0000-000038010000}"/>
    <cellStyle name="Normal 19 2 2" xfId="313" xr:uid="{00000000-0005-0000-0000-000039010000}"/>
    <cellStyle name="Normal 19 3" xfId="314" xr:uid="{00000000-0005-0000-0000-00003A010000}"/>
    <cellStyle name="Normal 19 3 2" xfId="315" xr:uid="{00000000-0005-0000-0000-00003B010000}"/>
    <cellStyle name="Normal 2" xfId="316" xr:uid="{00000000-0005-0000-0000-00003C010000}"/>
    <cellStyle name="Normal 2 2" xfId="317" xr:uid="{00000000-0005-0000-0000-00003D010000}"/>
    <cellStyle name="Normal 2 2 10" xfId="318" xr:uid="{00000000-0005-0000-0000-00003E010000}"/>
    <cellStyle name="Normal 2 2 2" xfId="319" xr:uid="{00000000-0005-0000-0000-00003F010000}"/>
    <cellStyle name="Normal 2 2 2 13" xfId="320" xr:uid="{00000000-0005-0000-0000-000040010000}"/>
    <cellStyle name="Normal 2 2 2 2" xfId="321" xr:uid="{00000000-0005-0000-0000-000041010000}"/>
    <cellStyle name="Normal 2 2 2 2 2" xfId="322" xr:uid="{00000000-0005-0000-0000-000042010000}"/>
    <cellStyle name="Normal 2 2 2 2 3" xfId="323" xr:uid="{00000000-0005-0000-0000-000043010000}"/>
    <cellStyle name="Normal 2 2 2 2 4" xfId="324" xr:uid="{00000000-0005-0000-0000-000044010000}"/>
    <cellStyle name="Normal 2 2 2 3" xfId="325" xr:uid="{00000000-0005-0000-0000-000045010000}"/>
    <cellStyle name="Normal 2 2 3" xfId="326" xr:uid="{00000000-0005-0000-0000-000046010000}"/>
    <cellStyle name="Normal 2 2 3 2" xfId="327" xr:uid="{00000000-0005-0000-0000-000047010000}"/>
    <cellStyle name="Normal 2 2 3 3" xfId="328" xr:uid="{00000000-0005-0000-0000-000048010000}"/>
    <cellStyle name="Normal 2 2 3 4" xfId="329" xr:uid="{00000000-0005-0000-0000-000049010000}"/>
    <cellStyle name="Normal 2 2 4" xfId="330" xr:uid="{00000000-0005-0000-0000-00004A010000}"/>
    <cellStyle name="Normal 2 2 5" xfId="331" xr:uid="{00000000-0005-0000-0000-00004B010000}"/>
    <cellStyle name="Normal 2 2 5 2" xfId="332" xr:uid="{00000000-0005-0000-0000-00004C010000}"/>
    <cellStyle name="Normal 2 2 6" xfId="333" xr:uid="{00000000-0005-0000-0000-00004D010000}"/>
    <cellStyle name="Normal 2 2 7" xfId="334" xr:uid="{00000000-0005-0000-0000-00004E010000}"/>
    <cellStyle name="Normal 2 3" xfId="335" xr:uid="{00000000-0005-0000-0000-00004F010000}"/>
    <cellStyle name="Normal 2 3 2" xfId="336" xr:uid="{00000000-0005-0000-0000-000050010000}"/>
    <cellStyle name="Normal 2 3 2 2" xfId="337" xr:uid="{00000000-0005-0000-0000-000051010000}"/>
    <cellStyle name="Normal 2 3 2 2 2" xfId="338" xr:uid="{00000000-0005-0000-0000-000052010000}"/>
    <cellStyle name="Normal 2 3 2 3" xfId="339" xr:uid="{00000000-0005-0000-0000-000053010000}"/>
    <cellStyle name="Normal 2 3 2 4" xfId="340" xr:uid="{00000000-0005-0000-0000-000054010000}"/>
    <cellStyle name="Normal 2 3 3" xfId="341" xr:uid="{00000000-0005-0000-0000-000055010000}"/>
    <cellStyle name="Normal 2 3 4" xfId="342" xr:uid="{00000000-0005-0000-0000-000056010000}"/>
    <cellStyle name="Normal 2 3 5" xfId="343" xr:uid="{00000000-0005-0000-0000-000057010000}"/>
    <cellStyle name="Normal 2 4" xfId="344" xr:uid="{00000000-0005-0000-0000-000058010000}"/>
    <cellStyle name="Normal 2 4 2" xfId="345" xr:uid="{00000000-0005-0000-0000-000059010000}"/>
    <cellStyle name="Normal 2 4 2 2" xfId="346" xr:uid="{00000000-0005-0000-0000-00005A010000}"/>
    <cellStyle name="Normal 2 4 3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2 2" xfId="350" xr:uid="{00000000-0005-0000-0000-00005E010000}"/>
    <cellStyle name="Normal 20" xfId="351" xr:uid="{00000000-0005-0000-0000-00005F010000}"/>
    <cellStyle name="Normal 20 2" xfId="352" xr:uid="{00000000-0005-0000-0000-000060010000}"/>
    <cellStyle name="Normal 21" xfId="353" xr:uid="{00000000-0005-0000-0000-000061010000}"/>
    <cellStyle name="Normal 22" xfId="354" xr:uid="{00000000-0005-0000-0000-000062010000}"/>
    <cellStyle name="Normal 22 2" xfId="355" xr:uid="{00000000-0005-0000-0000-000063010000}"/>
    <cellStyle name="Normal 22 2 2" xfId="356" xr:uid="{00000000-0005-0000-0000-000064010000}"/>
    <cellStyle name="Normal 22 3" xfId="357" xr:uid="{00000000-0005-0000-0000-000065010000}"/>
    <cellStyle name="Normal 23" xfId="358" xr:uid="{00000000-0005-0000-0000-000066010000}"/>
    <cellStyle name="Normal 24" xfId="359" xr:uid="{00000000-0005-0000-0000-000067010000}"/>
    <cellStyle name="Normal 25" xfId="360" xr:uid="{00000000-0005-0000-0000-000068010000}"/>
    <cellStyle name="Normal 25 2" xfId="361" xr:uid="{00000000-0005-0000-0000-000069010000}"/>
    <cellStyle name="Normal 26" xfId="362" xr:uid="{00000000-0005-0000-0000-00006A010000}"/>
    <cellStyle name="Normal 26 2" xfId="363" xr:uid="{00000000-0005-0000-0000-00006B010000}"/>
    <cellStyle name="Normal 27" xfId="364" xr:uid="{00000000-0005-0000-0000-00006C010000}"/>
    <cellStyle name="Normal 28" xfId="365" xr:uid="{00000000-0005-0000-0000-00006D010000}"/>
    <cellStyle name="Normal 28 2" xfId="366" xr:uid="{00000000-0005-0000-0000-00006E010000}"/>
    <cellStyle name="Normal 29" xfId="367" xr:uid="{00000000-0005-0000-0000-00006F010000}"/>
    <cellStyle name="Normal 3" xfId="368" xr:uid="{00000000-0005-0000-0000-000070010000}"/>
    <cellStyle name="Normal 3 2" xfId="369" xr:uid="{00000000-0005-0000-0000-000071010000}"/>
    <cellStyle name="Normal 3 2 2" xfId="370" xr:uid="{00000000-0005-0000-0000-000072010000}"/>
    <cellStyle name="Normal 3 3" xfId="371" xr:uid="{00000000-0005-0000-0000-000073010000}"/>
    <cellStyle name="Normal 3 3 2" xfId="372" xr:uid="{00000000-0005-0000-0000-000074010000}"/>
    <cellStyle name="Normal 3 3 3" xfId="373" xr:uid="{00000000-0005-0000-0000-000075010000}"/>
    <cellStyle name="Normal 3 4" xfId="374" xr:uid="{00000000-0005-0000-0000-000076010000}"/>
    <cellStyle name="Normal 3 4 2" xfId="375" xr:uid="{00000000-0005-0000-0000-000077010000}"/>
    <cellStyle name="Normal 3 4 3" xfId="376" xr:uid="{00000000-0005-0000-0000-000078010000}"/>
    <cellStyle name="Normal 3 5" xfId="377" xr:uid="{00000000-0005-0000-0000-000079010000}"/>
    <cellStyle name="Normal 3 5 2" xfId="378" xr:uid="{00000000-0005-0000-0000-00007A010000}"/>
    <cellStyle name="Normal 3 6" xfId="379" xr:uid="{00000000-0005-0000-0000-00007B010000}"/>
    <cellStyle name="Normal 3 7" xfId="380" xr:uid="{00000000-0005-0000-0000-00007C010000}"/>
    <cellStyle name="Normal 3 8" xfId="381" xr:uid="{00000000-0005-0000-0000-00007D010000}"/>
    <cellStyle name="Normal 30" xfId="382" xr:uid="{00000000-0005-0000-0000-00007E010000}"/>
    <cellStyle name="Normal 31" xfId="383" xr:uid="{00000000-0005-0000-0000-00007F010000}"/>
    <cellStyle name="Normal 32" xfId="384" xr:uid="{00000000-0005-0000-0000-000080010000}"/>
    <cellStyle name="Normal 33" xfId="385" xr:uid="{00000000-0005-0000-0000-000081010000}"/>
    <cellStyle name="Normal 34" xfId="386" xr:uid="{00000000-0005-0000-0000-000082010000}"/>
    <cellStyle name="Normal 35" xfId="387" xr:uid="{00000000-0005-0000-0000-000083010000}"/>
    <cellStyle name="Normal 36" xfId="388" xr:uid="{00000000-0005-0000-0000-000084010000}"/>
    <cellStyle name="Normal 37" xfId="389" xr:uid="{00000000-0005-0000-0000-000085010000}"/>
    <cellStyle name="Normal 38" xfId="390" xr:uid="{00000000-0005-0000-0000-000086010000}"/>
    <cellStyle name="Normal 39" xfId="391" xr:uid="{00000000-0005-0000-0000-000087010000}"/>
    <cellStyle name="Normal 4" xfId="392" xr:uid="{00000000-0005-0000-0000-000088010000}"/>
    <cellStyle name="Normal 4 2" xfId="393" xr:uid="{00000000-0005-0000-0000-000089010000}"/>
    <cellStyle name="Normal 4 2 2" xfId="394" xr:uid="{00000000-0005-0000-0000-00008A010000}"/>
    <cellStyle name="Normal 4 2 2 2" xfId="395" xr:uid="{00000000-0005-0000-0000-00008B010000}"/>
    <cellStyle name="Normal 4 2 2 3" xfId="396" xr:uid="{00000000-0005-0000-0000-00008C010000}"/>
    <cellStyle name="Normal 4 2 3" xfId="397" xr:uid="{00000000-0005-0000-0000-00008D010000}"/>
    <cellStyle name="Normal 4 2 4" xfId="398" xr:uid="{00000000-0005-0000-0000-00008E010000}"/>
    <cellStyle name="Normal 4 2 5" xfId="399" xr:uid="{00000000-0005-0000-0000-00008F010000}"/>
    <cellStyle name="Normal 4 2 6" xfId="400" xr:uid="{00000000-0005-0000-0000-000090010000}"/>
    <cellStyle name="Normal 4 23" xfId="401" xr:uid="{00000000-0005-0000-0000-000091010000}"/>
    <cellStyle name="Normal 4 3" xfId="402" xr:uid="{00000000-0005-0000-0000-000092010000}"/>
    <cellStyle name="Normal 4 4" xfId="403" xr:uid="{00000000-0005-0000-0000-000093010000}"/>
    <cellStyle name="Normal 4 5" xfId="404" xr:uid="{00000000-0005-0000-0000-000094010000}"/>
    <cellStyle name="Normal 40" xfId="405" xr:uid="{00000000-0005-0000-0000-000095010000}"/>
    <cellStyle name="Normal 41" xfId="406" xr:uid="{00000000-0005-0000-0000-000096010000}"/>
    <cellStyle name="Normal 42" xfId="407" xr:uid="{00000000-0005-0000-0000-000097010000}"/>
    <cellStyle name="Normal 43" xfId="408" xr:uid="{00000000-0005-0000-0000-000098010000}"/>
    <cellStyle name="Normal 44" xfId="409" xr:uid="{00000000-0005-0000-0000-000099010000}"/>
    <cellStyle name="Normal 45" xfId="410" xr:uid="{00000000-0005-0000-0000-00009A010000}"/>
    <cellStyle name="Normal 46" xfId="411" xr:uid="{00000000-0005-0000-0000-00009B010000}"/>
    <cellStyle name="Normal 47" xfId="412" xr:uid="{00000000-0005-0000-0000-00009C010000}"/>
    <cellStyle name="Normal 48" xfId="413" xr:uid="{00000000-0005-0000-0000-00009D010000}"/>
    <cellStyle name="Normal 48 2" xfId="414" xr:uid="{00000000-0005-0000-0000-00009E010000}"/>
    <cellStyle name="Normal 49" xfId="415" xr:uid="{00000000-0005-0000-0000-00009F010000}"/>
    <cellStyle name="Normal 5" xfId="416" xr:uid="{00000000-0005-0000-0000-0000A0010000}"/>
    <cellStyle name="Normal 5 2" xfId="417" xr:uid="{00000000-0005-0000-0000-0000A1010000}"/>
    <cellStyle name="Normal 5 2 2" xfId="418" xr:uid="{00000000-0005-0000-0000-0000A2010000}"/>
    <cellStyle name="Normal 5 2 2 2" xfId="419" xr:uid="{00000000-0005-0000-0000-0000A3010000}"/>
    <cellStyle name="Normal 5 2 2 3" xfId="420" xr:uid="{00000000-0005-0000-0000-0000A4010000}"/>
    <cellStyle name="Normal 5 2 4" xfId="421" xr:uid="{00000000-0005-0000-0000-0000A5010000}"/>
    <cellStyle name="Normal 5 2 4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0" xfId="427" xr:uid="{00000000-0005-0000-0000-0000AB010000}"/>
    <cellStyle name="Normal 50 2" xfId="428" xr:uid="{00000000-0005-0000-0000-0000AC010000}"/>
    <cellStyle name="Normal 51" xfId="429" xr:uid="{00000000-0005-0000-0000-0000AD010000}"/>
    <cellStyle name="Normal 52" xfId="430" xr:uid="{00000000-0005-0000-0000-0000AE010000}"/>
    <cellStyle name="Normal 53" xfId="431" xr:uid="{00000000-0005-0000-0000-0000AF010000}"/>
    <cellStyle name="Normal 532" xfId="432" xr:uid="{00000000-0005-0000-0000-0000B0010000}"/>
    <cellStyle name="Normal 54" xfId="433" xr:uid="{00000000-0005-0000-0000-0000B1010000}"/>
    <cellStyle name="Normal 55" xfId="434" xr:uid="{00000000-0005-0000-0000-0000B2010000}"/>
    <cellStyle name="Normal 56" xfId="435" xr:uid="{00000000-0005-0000-0000-0000B3010000}"/>
    <cellStyle name="Normal 57" xfId="436" xr:uid="{00000000-0005-0000-0000-0000B4010000}"/>
    <cellStyle name="Normal 58" xfId="437" xr:uid="{00000000-0005-0000-0000-0000B5010000}"/>
    <cellStyle name="Normal 59" xfId="438" xr:uid="{00000000-0005-0000-0000-0000B6010000}"/>
    <cellStyle name="Normal 6" xfId="439" xr:uid="{00000000-0005-0000-0000-0000B7010000}"/>
    <cellStyle name="Normal 6 2" xfId="440" xr:uid="{00000000-0005-0000-0000-0000B8010000}"/>
    <cellStyle name="Normal 6 2 2" xfId="441" xr:uid="{00000000-0005-0000-0000-0000B9010000}"/>
    <cellStyle name="Normal 6 2 2 2" xfId="442" xr:uid="{00000000-0005-0000-0000-0000BA010000}"/>
    <cellStyle name="Normal 6 2 3" xfId="443" xr:uid="{00000000-0005-0000-0000-0000BB010000}"/>
    <cellStyle name="Normal 6 2 3 2" xfId="444" xr:uid="{00000000-0005-0000-0000-0000BC010000}"/>
    <cellStyle name="Normal 6 2 4" xfId="445" xr:uid="{00000000-0005-0000-0000-0000BD010000}"/>
    <cellStyle name="Normal 6 2 5" xfId="446" xr:uid="{00000000-0005-0000-0000-0000BE010000}"/>
    <cellStyle name="Normal 6 2 5 2" xfId="447" xr:uid="{00000000-0005-0000-0000-0000BF010000}"/>
    <cellStyle name="Normal 6 26" xfId="448" xr:uid="{00000000-0005-0000-0000-0000C0010000}"/>
    <cellStyle name="Normal 6 26 2" xfId="449" xr:uid="{00000000-0005-0000-0000-0000C1010000}"/>
    <cellStyle name="Normal 6 26 3" xfId="450" xr:uid="{00000000-0005-0000-0000-0000C2010000}"/>
    <cellStyle name="Normal 6 3" xfId="451" xr:uid="{00000000-0005-0000-0000-0000C3010000}"/>
    <cellStyle name="Normal 6 4" xfId="452" xr:uid="{00000000-0005-0000-0000-0000C4010000}"/>
    <cellStyle name="Normal 6 5" xfId="453" xr:uid="{00000000-0005-0000-0000-0000C5010000}"/>
    <cellStyle name="Normal 6 6" xfId="454" xr:uid="{00000000-0005-0000-0000-0000C6010000}"/>
    <cellStyle name="Normal 6 7" xfId="455" xr:uid="{00000000-0005-0000-0000-0000C7010000}"/>
    <cellStyle name="Normal 60" xfId="456" xr:uid="{00000000-0005-0000-0000-0000C8010000}"/>
    <cellStyle name="Normal 61" xfId="457" xr:uid="{00000000-0005-0000-0000-0000C9010000}"/>
    <cellStyle name="Normal 61 2" xfId="458" xr:uid="{00000000-0005-0000-0000-0000CA010000}"/>
    <cellStyle name="Normal 62" xfId="459" xr:uid="{00000000-0005-0000-0000-0000CB010000}"/>
    <cellStyle name="Normal 63" xfId="460" xr:uid="{00000000-0005-0000-0000-0000CC010000}"/>
    <cellStyle name="Normal 63 2" xfId="461" xr:uid="{00000000-0005-0000-0000-0000CD010000}"/>
    <cellStyle name="Normal 63 3" xfId="462" xr:uid="{00000000-0005-0000-0000-0000CE010000}"/>
    <cellStyle name="Normal 63 4" xfId="463" xr:uid="{00000000-0005-0000-0000-0000CF010000}"/>
    <cellStyle name="Normal 64" xfId="464" xr:uid="{00000000-0005-0000-0000-0000D0010000}"/>
    <cellStyle name="Normal 64 2" xfId="465" xr:uid="{00000000-0005-0000-0000-0000D1010000}"/>
    <cellStyle name="Normal 64 7" xfId="466" xr:uid="{00000000-0005-0000-0000-0000D2010000}"/>
    <cellStyle name="Normal 65" xfId="467" xr:uid="{00000000-0005-0000-0000-0000D3010000}"/>
    <cellStyle name="Normal 66" xfId="468" xr:uid="{00000000-0005-0000-0000-0000D4010000}"/>
    <cellStyle name="Normal 67" xfId="469" xr:uid="{00000000-0005-0000-0000-0000D5010000}"/>
    <cellStyle name="Normal 68" xfId="470" xr:uid="{00000000-0005-0000-0000-0000D6010000}"/>
    <cellStyle name="Normal 69" xfId="471" xr:uid="{00000000-0005-0000-0000-0000D7010000}"/>
    <cellStyle name="Normal 7" xfId="472" xr:uid="{00000000-0005-0000-0000-0000D8010000}"/>
    <cellStyle name="Normal 7 2" xfId="473" xr:uid="{00000000-0005-0000-0000-0000D9010000}"/>
    <cellStyle name="Normal 7 2 2" xfId="474" xr:uid="{00000000-0005-0000-0000-0000DA010000}"/>
    <cellStyle name="Normal 7 3" xfId="475" xr:uid="{00000000-0005-0000-0000-0000DB010000}"/>
    <cellStyle name="Normal 7 3 2" xfId="476" xr:uid="{00000000-0005-0000-0000-0000DC010000}"/>
    <cellStyle name="Normal 7 3 3" xfId="477" xr:uid="{00000000-0005-0000-0000-0000DD010000}"/>
    <cellStyle name="Normal 7 4" xfId="478" xr:uid="{00000000-0005-0000-0000-0000DE010000}"/>
    <cellStyle name="Normal 7 5" xfId="479" xr:uid="{00000000-0005-0000-0000-0000DF010000}"/>
    <cellStyle name="Normal 7 6" xfId="480" xr:uid="{00000000-0005-0000-0000-0000E0010000}"/>
    <cellStyle name="Normal 70" xfId="481" xr:uid="{00000000-0005-0000-0000-0000E1010000}"/>
    <cellStyle name="Normal 71" xfId="482" xr:uid="{00000000-0005-0000-0000-0000E2010000}"/>
    <cellStyle name="Normal 71 2" xfId="483" xr:uid="{00000000-0005-0000-0000-0000E3010000}"/>
    <cellStyle name="Normal 72" xfId="484" xr:uid="{00000000-0005-0000-0000-0000E4010000}"/>
    <cellStyle name="Normal 73" xfId="485" xr:uid="{00000000-0005-0000-0000-0000E5010000}"/>
    <cellStyle name="Normal 74" xfId="486" xr:uid="{00000000-0005-0000-0000-0000E6010000}"/>
    <cellStyle name="Normal 75" xfId="487" xr:uid="{00000000-0005-0000-0000-0000E7010000}"/>
    <cellStyle name="Normal 76" xfId="488" xr:uid="{00000000-0005-0000-0000-0000E8010000}"/>
    <cellStyle name="Normal 77" xfId="489" xr:uid="{00000000-0005-0000-0000-0000E9010000}"/>
    <cellStyle name="Normal 78" xfId="490" xr:uid="{00000000-0005-0000-0000-0000EA010000}"/>
    <cellStyle name="Normal 78 2" xfId="491" xr:uid="{00000000-0005-0000-0000-0000EB010000}"/>
    <cellStyle name="Normal 79" xfId="492" xr:uid="{00000000-0005-0000-0000-0000EC010000}"/>
    <cellStyle name="Normal 8" xfId="493" xr:uid="{00000000-0005-0000-0000-0000ED010000}"/>
    <cellStyle name="Normal 8 2" xfId="494" xr:uid="{00000000-0005-0000-0000-0000EE010000}"/>
    <cellStyle name="Normal 8 2 2" xfId="495" xr:uid="{00000000-0005-0000-0000-0000EF010000}"/>
    <cellStyle name="Normal 8 2 3" xfId="496" xr:uid="{00000000-0005-0000-0000-0000F0010000}"/>
    <cellStyle name="Normal 8 3" xfId="497" xr:uid="{00000000-0005-0000-0000-0000F1010000}"/>
    <cellStyle name="Normal 8 4" xfId="498" xr:uid="{00000000-0005-0000-0000-0000F2010000}"/>
    <cellStyle name="Normal 8 5" xfId="499" xr:uid="{00000000-0005-0000-0000-0000F3010000}"/>
    <cellStyle name="Normal 8 6" xfId="500" xr:uid="{00000000-0005-0000-0000-0000F4010000}"/>
    <cellStyle name="Normal 8 7" xfId="501" xr:uid="{00000000-0005-0000-0000-0000F5010000}"/>
    <cellStyle name="Normal 8 8" xfId="502" xr:uid="{00000000-0005-0000-0000-0000F6010000}"/>
    <cellStyle name="Normal 8_Danh mục CT theo huyện (Ánh)" xfId="503" xr:uid="{00000000-0005-0000-0000-0000F7010000}"/>
    <cellStyle name="Normal 80" xfId="504" xr:uid="{00000000-0005-0000-0000-0000F8010000}"/>
    <cellStyle name="Normal 81" xfId="505" xr:uid="{00000000-0005-0000-0000-0000F9010000}"/>
    <cellStyle name="Normal 81 2" xfId="506" xr:uid="{00000000-0005-0000-0000-0000FA010000}"/>
    <cellStyle name="Normal 82" xfId="507" xr:uid="{00000000-0005-0000-0000-0000FB010000}"/>
    <cellStyle name="Normal 82 2" xfId="508" xr:uid="{00000000-0005-0000-0000-0000FC010000}"/>
    <cellStyle name="Normal 83" xfId="509" xr:uid="{00000000-0005-0000-0000-0000FD010000}"/>
    <cellStyle name="Normal 84" xfId="510" xr:uid="{00000000-0005-0000-0000-0000FE010000}"/>
    <cellStyle name="Normal 85" xfId="511" xr:uid="{00000000-0005-0000-0000-0000FF010000}"/>
    <cellStyle name="Normal 86" xfId="512" xr:uid="{00000000-0005-0000-0000-000000020000}"/>
    <cellStyle name="Normal 87" xfId="513" xr:uid="{00000000-0005-0000-0000-000001020000}"/>
    <cellStyle name="Normal 88" xfId="514" xr:uid="{00000000-0005-0000-0000-000002020000}"/>
    <cellStyle name="Normal 89" xfId="515" xr:uid="{00000000-0005-0000-0000-000003020000}"/>
    <cellStyle name="Normal 9" xfId="516" xr:uid="{00000000-0005-0000-0000-000004020000}"/>
    <cellStyle name="Normal 9 2" xfId="517" xr:uid="{00000000-0005-0000-0000-000005020000}"/>
    <cellStyle name="Normal 9 2 2" xfId="518" xr:uid="{00000000-0005-0000-0000-000006020000}"/>
    <cellStyle name="Normal 9 2 3" xfId="519" xr:uid="{00000000-0005-0000-0000-000007020000}"/>
    <cellStyle name="Normal 9 3" xfId="520" xr:uid="{00000000-0005-0000-0000-000008020000}"/>
    <cellStyle name="Normal 9 4" xfId="521" xr:uid="{00000000-0005-0000-0000-000009020000}"/>
    <cellStyle name="Normal 90" xfId="522" xr:uid="{00000000-0005-0000-0000-00000A020000}"/>
    <cellStyle name="Normal 91" xfId="523" xr:uid="{00000000-0005-0000-0000-00000B020000}"/>
    <cellStyle name="Normal 92" xfId="524" xr:uid="{00000000-0005-0000-0000-00000C020000}"/>
    <cellStyle name="Normal 93" xfId="525" xr:uid="{00000000-0005-0000-0000-00000D020000}"/>
    <cellStyle name="Normal 94" xfId="526" xr:uid="{00000000-0005-0000-0000-00000E020000}"/>
    <cellStyle name="Normal 95" xfId="527" xr:uid="{00000000-0005-0000-0000-00000F020000}"/>
    <cellStyle name="Normal_Bieu_xa" xfId="528" xr:uid="{00000000-0005-0000-0000-000010020000}"/>
    <cellStyle name="Normal_TT.GR HT-QH  3" xfId="529" xr:uid="{00000000-0005-0000-0000-000011020000}"/>
    <cellStyle name="Note 2" xfId="530" xr:uid="{00000000-0005-0000-0000-000012020000}"/>
    <cellStyle name="Œ…‹æØ‚è [0.00]_laroux" xfId="531" xr:uid="{00000000-0005-0000-0000-000013020000}"/>
    <cellStyle name="Œ…‹æØ‚è_laroux" xfId="532" xr:uid="{00000000-0005-0000-0000-000014020000}"/>
    <cellStyle name="oft Excel]_x000d__x000a_Comment=The open=/f lines load custom functions into the Paste Function list._x000d__x000a_Maximized=2_x000d__x000a_Basics=1_x000d__x000a_A" xfId="533" xr:uid="{00000000-0005-0000-0000-000015020000}"/>
    <cellStyle name="oft Excel]_x000d__x000a_Comment=The open=/f lines load custom functions into the Paste Function list._x000d__x000a_Maximized=3_x000d__x000a_Basics=1_x000d__x000a_A" xfId="534" xr:uid="{00000000-0005-0000-0000-000016020000}"/>
    <cellStyle name="omma [0]_Mktg Prog" xfId="535" xr:uid="{00000000-0005-0000-0000-000017020000}"/>
    <cellStyle name="ormal_Sheet1_1" xfId="536" xr:uid="{00000000-0005-0000-0000-000018020000}"/>
    <cellStyle name="Output 2" xfId="537" xr:uid="{00000000-0005-0000-0000-000019020000}"/>
    <cellStyle name="Percent [2]" xfId="538" xr:uid="{00000000-0005-0000-0000-00001A020000}"/>
    <cellStyle name="Percent 2" xfId="539" xr:uid="{00000000-0005-0000-0000-00001B020000}"/>
    <cellStyle name="Percent 2 2" xfId="540" xr:uid="{00000000-0005-0000-0000-00001C020000}"/>
    <cellStyle name="s]_x000d__x000a_spooler=yes_x000d__x000a_load=_x000d__x000a_Beep=yes_x000d__x000a_NullPort=None_x000d__x000a_BorderWidth=3_x000d__x000a_CursorBlinkRate=1200_x000d__x000a_DoubleClickSpeed=452_x000d__x000a_Programs=co" xfId="541" xr:uid="{00000000-0005-0000-0000-00001D020000}"/>
    <cellStyle name="Siêu nối kết_ÿÿÿÿÿ" xfId="542" xr:uid="{00000000-0005-0000-0000-00001E020000}"/>
    <cellStyle name="Style 1" xfId="543" xr:uid="{00000000-0005-0000-0000-00001F020000}"/>
    <cellStyle name="style_1" xfId="544" xr:uid="{00000000-0005-0000-0000-000020020000}"/>
    <cellStyle name="subhead" xfId="545" xr:uid="{00000000-0005-0000-0000-000021020000}"/>
    <cellStyle name="T" xfId="546" xr:uid="{00000000-0005-0000-0000-000022020000}"/>
    <cellStyle name="T 2" xfId="547" xr:uid="{00000000-0005-0000-0000-000023020000}"/>
    <cellStyle name="T_10BDpnn" xfId="548" xr:uid="{00000000-0005-0000-0000-000024020000}"/>
    <cellStyle name="T_BieuQH Tay Nguyen (co DakNong)" xfId="549" xr:uid="{00000000-0005-0000-0000-000025020000}"/>
    <cellStyle name="T_Book1" xfId="550" xr:uid="{00000000-0005-0000-0000-000026020000}"/>
    <cellStyle name="T_Book1 2" xfId="551" xr:uid="{00000000-0005-0000-0000-000027020000}"/>
    <cellStyle name="T_Book1_1" xfId="552" xr:uid="{00000000-0005-0000-0000-000028020000}"/>
    <cellStyle name="T_Book1_1_Book1" xfId="553" xr:uid="{00000000-0005-0000-0000-000029020000}"/>
    <cellStyle name="T_Book1_2" xfId="554" xr:uid="{00000000-0005-0000-0000-00002A020000}"/>
    <cellStyle name="T_Book1_Book1" xfId="555" xr:uid="{00000000-0005-0000-0000-00002B020000}"/>
    <cellStyle name="T_Book1_Book1_1" xfId="556" xr:uid="{00000000-0005-0000-0000-00002C020000}"/>
    <cellStyle name="T_CN TT DT LUONG T5" xfId="557" xr:uid="{00000000-0005-0000-0000-00002D020000}"/>
    <cellStyle name="T_gủi địa phương in 2.3.06" xfId="558" xr:uid="{00000000-0005-0000-0000-00002E020000}"/>
    <cellStyle name="T_Luong MNTD" xfId="559" xr:uid="{00000000-0005-0000-0000-00002F020000}"/>
    <cellStyle name="T_Lương t4,5" xfId="560" xr:uid="{00000000-0005-0000-0000-000030020000}"/>
    <cellStyle name="T_SO KE TOAN 2005 + Chi tiet" xfId="561" xr:uid="{00000000-0005-0000-0000-000031020000}"/>
    <cellStyle name="T_sosanh gui tinh 21-2cuc" xfId="562" xr:uid="{00000000-0005-0000-0000-000032020000}"/>
    <cellStyle name="tde" xfId="563" xr:uid="{00000000-0005-0000-0000-000033020000}"/>
    <cellStyle name="th" xfId="564" xr:uid="{00000000-0005-0000-0000-000034020000}"/>
    <cellStyle name="th 2" xfId="565" xr:uid="{00000000-0005-0000-0000-000035020000}"/>
    <cellStyle name="þ_x001d_ð·_x000c_æþ'_x000d_ßþU_x0001_Ø_x0005_ü_x0014__x0007__x0001__x0001_" xfId="566" xr:uid="{00000000-0005-0000-0000-000036020000}"/>
    <cellStyle name="þ_x001d_ðÇ%Uý—&amp;Hý9_x0008_Ÿ s_x000a__x0007__x0001__x0001_" xfId="567" xr:uid="{00000000-0005-0000-0000-000037020000}"/>
    <cellStyle name="þ_x001d_ðÇ%Uý—&amp;Hý9_x0008_Ÿ_x0009_s_x000a__x0007__x0001__x0001_" xfId="568" xr:uid="{00000000-0005-0000-0000-000038020000}"/>
    <cellStyle name="Tiêu đề" xfId="569" xr:uid="{00000000-0005-0000-0000-000039020000}"/>
    <cellStyle name="Title 2" xfId="570" xr:uid="{00000000-0005-0000-0000-00003A020000}"/>
    <cellStyle name="Tổng" xfId="571" xr:uid="{00000000-0005-0000-0000-00003B020000}"/>
    <cellStyle name="Total 2" xfId="572" xr:uid="{00000000-0005-0000-0000-00003C020000}"/>
    <cellStyle name="Trung tính" xfId="573" xr:uid="{00000000-0005-0000-0000-00003D020000}"/>
    <cellStyle name="Văn bản Cảnh báo" xfId="574" xr:uid="{00000000-0005-0000-0000-00003E020000}"/>
    <cellStyle name="VANG1" xfId="575" xr:uid="{00000000-0005-0000-0000-00003F020000}"/>
    <cellStyle name="viet" xfId="576" xr:uid="{00000000-0005-0000-0000-000040020000}"/>
    <cellStyle name="viet 2" xfId="577" xr:uid="{00000000-0005-0000-0000-000041020000}"/>
    <cellStyle name="viet2" xfId="578" xr:uid="{00000000-0005-0000-0000-000042020000}"/>
    <cellStyle name="viet2 2" xfId="579" xr:uid="{00000000-0005-0000-0000-000043020000}"/>
    <cellStyle name="vnhead1" xfId="580" xr:uid="{00000000-0005-0000-0000-000044020000}"/>
    <cellStyle name="vnhead1 2" xfId="581" xr:uid="{00000000-0005-0000-0000-000045020000}"/>
    <cellStyle name="vnhead3" xfId="582" xr:uid="{00000000-0005-0000-0000-000046020000}"/>
    <cellStyle name="vntxt1" xfId="583" xr:uid="{00000000-0005-0000-0000-000047020000}"/>
    <cellStyle name="vntxt2" xfId="584" xr:uid="{00000000-0005-0000-0000-000048020000}"/>
    <cellStyle name="Währung [0]_UXO VII" xfId="585" xr:uid="{00000000-0005-0000-0000-000049020000}"/>
    <cellStyle name="Währung_UXO VII" xfId="586" xr:uid="{00000000-0005-0000-0000-00004A020000}"/>
    <cellStyle name="Warning Text 2" xfId="587" xr:uid="{00000000-0005-0000-0000-00004B020000}"/>
    <cellStyle name="xuan" xfId="588" xr:uid="{00000000-0005-0000-0000-00004C020000}"/>
    <cellStyle name=" [0.00]_ Att. 1- Cover" xfId="589" xr:uid="{00000000-0005-0000-0000-00004D020000}"/>
    <cellStyle name="_ Att. 1- Cover" xfId="590" xr:uid="{00000000-0005-0000-0000-00004E020000}"/>
    <cellStyle name="?_ Att. 1- Cover" xfId="591" xr:uid="{00000000-0005-0000-0000-00004F020000}"/>
    <cellStyle name="똿뗦먛귟 [0.00]_PRODUCT DETAIL Q1" xfId="592" xr:uid="{00000000-0005-0000-0000-000050020000}"/>
    <cellStyle name="똿뗦먛귟_PRODUCT DETAIL Q1" xfId="593" xr:uid="{00000000-0005-0000-0000-000051020000}"/>
    <cellStyle name="믅됞 [0.00]_PRODUCT DETAIL Q1" xfId="594" xr:uid="{00000000-0005-0000-0000-000052020000}"/>
    <cellStyle name="믅됞_PRODUCT DETAIL Q1" xfId="595" xr:uid="{00000000-0005-0000-0000-000053020000}"/>
    <cellStyle name="백분율_95" xfId="596" xr:uid="{00000000-0005-0000-0000-000054020000}"/>
    <cellStyle name="뷭?_BOOKSHIP" xfId="597" xr:uid="{00000000-0005-0000-0000-000055020000}"/>
    <cellStyle name="콤마 [0]_ 비목별 월별기술 " xfId="598" xr:uid="{00000000-0005-0000-0000-000056020000}"/>
    <cellStyle name="콤마_ 비목별 월별기술 " xfId="599" xr:uid="{00000000-0005-0000-0000-000057020000}"/>
    <cellStyle name="통화 [0]_1202" xfId="600" xr:uid="{00000000-0005-0000-0000-000058020000}"/>
    <cellStyle name="통화_1202" xfId="601" xr:uid="{00000000-0005-0000-0000-000059020000}"/>
    <cellStyle name="표준_(정보부문)월별인원계획" xfId="602" xr:uid="{00000000-0005-0000-0000-00005A020000}"/>
    <cellStyle name="一般_00Q3902REV.1" xfId="603" xr:uid="{00000000-0005-0000-0000-00005B020000}"/>
    <cellStyle name="千分位[0]_00Q3902REV.1" xfId="604" xr:uid="{00000000-0005-0000-0000-00005C020000}"/>
    <cellStyle name="千分位_00Q3902REV.1" xfId="605" xr:uid="{00000000-0005-0000-0000-00005D020000}"/>
    <cellStyle name="貨幣 [0]_00Q3902REV.1" xfId="606" xr:uid="{00000000-0005-0000-0000-00005E020000}"/>
    <cellStyle name="貨幣[0]_BRE" xfId="607" xr:uid="{00000000-0005-0000-0000-00005F020000}"/>
    <cellStyle name="貨幣_00Q3902REV.1" xfId="608" xr:uid="{00000000-0005-0000-0000-00006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.%20KET%20QUA%20THUC%20HIEN%20QUY%20HOACH/X&#195;%20H&#7918;U%20L&#360;NG/Bieu%20DCQH%20-%2026.12%20-%20cong%20thuc%20-%20gop%20Son%20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_10"/>
      <sheetName val="foxz_11"/>
      <sheetName val="foxz_12"/>
      <sheetName val="foxz_13"/>
      <sheetName val="foxz_14"/>
      <sheetName val="foxz_15"/>
      <sheetName val="foxz_16"/>
      <sheetName val="foxz_8"/>
      <sheetName val="foxz_9"/>
      <sheetName val="foxz_2"/>
      <sheetName val="foxz_3"/>
      <sheetName val="foxz_4"/>
      <sheetName val="foxz_5"/>
      <sheetName val="foxz_6"/>
      <sheetName val="foxz_7"/>
      <sheetName val="X24"/>
      <sheetName val="X23"/>
      <sheetName val="X22"/>
      <sheetName val="X21"/>
      <sheetName val="X20"/>
      <sheetName val="X19"/>
      <sheetName val="X18"/>
      <sheetName val="X17"/>
      <sheetName val="X16"/>
      <sheetName val="X15"/>
      <sheetName val="X14"/>
      <sheetName val="X13"/>
      <sheetName val="X12"/>
      <sheetName val="X11"/>
      <sheetName val="X10"/>
      <sheetName val="X9"/>
      <sheetName val="X8"/>
      <sheetName val="X7"/>
      <sheetName val="X6"/>
      <sheetName val="X5"/>
      <sheetName val="X4"/>
      <sheetName val="X3"/>
      <sheetName val="X2"/>
      <sheetName val="X1"/>
      <sheetName val="TK2023 (2)"/>
      <sheetName val="TK2023"/>
      <sheetName val="HTg"/>
      <sheetName val="KT2025"/>
      <sheetName val="KT2030"/>
      <sheetName val="DM"/>
      <sheetName val="Chia xa"/>
      <sheetName val="CC huyen"/>
      <sheetName val="PL1"/>
      <sheetName val="01CH"/>
      <sheetName val="02CH"/>
      <sheetName val="03CH"/>
      <sheetName val="04CH"/>
      <sheetName val="05CH"/>
      <sheetName val="06CH"/>
      <sheetName val="07CH (cong thuc)"/>
      <sheetName val="07CH"/>
      <sheetName val="08CH"/>
      <sheetName val="09CH"/>
      <sheetName val="10CH"/>
      <sheetName val="11CH"/>
      <sheetName val="12CH"/>
      <sheetName val="13CH (congthuc)"/>
      <sheetName val="13CH"/>
      <sheetName val="14CH"/>
      <sheetName val="15CH"/>
      <sheetName val="16CH"/>
      <sheetName val="22CH"/>
      <sheetName val="23CH"/>
      <sheetName val="17CH"/>
      <sheetName val="18CH"/>
      <sheetName val="19CH (congthuc)"/>
      <sheetName val="19CH"/>
      <sheetName val="20CH"/>
      <sheetName val="21CH"/>
      <sheetName val="24CH"/>
      <sheetName val="25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4">
          <cell r="G4" t="str">
            <v>TT. Hữu Lũng</v>
          </cell>
          <cell r="H4" t="str">
            <v>Xã Cai Kinh</v>
          </cell>
          <cell r="I4" t="str">
            <v>Xã Đồng Tân</v>
          </cell>
          <cell r="J4" t="str">
            <v>Xã Đồng Tiến</v>
          </cell>
          <cell r="K4" t="str">
            <v>Xã Hồ Sơn</v>
          </cell>
          <cell r="L4" t="str">
            <v>Xã Hòa Bình</v>
          </cell>
          <cell r="M4" t="str">
            <v>Xã Hòa Lạc</v>
          </cell>
          <cell r="N4" t="str">
            <v>Xã Hòa Sơn</v>
          </cell>
          <cell r="O4" t="str">
            <v>Xã Hòa Thắng</v>
          </cell>
          <cell r="P4" t="str">
            <v>Xã Hữu Liên</v>
          </cell>
          <cell r="Q4" t="str">
            <v>Xã Minh Hòa</v>
          </cell>
          <cell r="R4" t="str">
            <v>Xã Minh Sơn</v>
          </cell>
          <cell r="S4" t="str">
            <v>Xã Minh Tiến</v>
          </cell>
          <cell r="T4" t="str">
            <v>Xã Nhật Tiến</v>
          </cell>
          <cell r="U4" t="str">
            <v>Xã Quyết Thắng</v>
          </cell>
          <cell r="V4" t="str">
            <v>Xã Tân Thành</v>
          </cell>
          <cell r="W4" t="str">
            <v>Xã Thanh Sơn</v>
          </cell>
          <cell r="X4" t="str">
            <v>Xã Thiện Tân</v>
          </cell>
          <cell r="Y4" t="str">
            <v>Xã Vân Nham</v>
          </cell>
          <cell r="Z4" t="str">
            <v>Xã Yên Bình</v>
          </cell>
          <cell r="AA4" t="str">
            <v>Xã Yên Sơn</v>
          </cell>
          <cell r="AB4" t="str">
            <v>Xã Yên Thịnh</v>
          </cell>
          <cell r="AC4" t="str">
            <v>Xã Yên Vượng</v>
          </cell>
          <cell r="AD4">
            <v>0</v>
          </cell>
        </row>
      </sheetData>
      <sheetData sheetId="42"/>
      <sheetData sheetId="43">
        <row r="5">
          <cell r="G5">
            <v>1087.3600000000004</v>
          </cell>
          <cell r="H5">
            <v>2452.63</v>
          </cell>
          <cell r="I5">
            <v>2660.42</v>
          </cell>
          <cell r="J5">
            <v>2117.71</v>
          </cell>
          <cell r="K5">
            <v>1539.72</v>
          </cell>
          <cell r="L5">
            <v>3768.15</v>
          </cell>
          <cell r="M5">
            <v>2810.7500000000005</v>
          </cell>
          <cell r="N5">
            <v>5060.0600000000004</v>
          </cell>
          <cell r="O5">
            <v>6165.7200000000012</v>
          </cell>
          <cell r="P5">
            <v>6642.88</v>
          </cell>
          <cell r="Q5">
            <v>1475.3999999999996</v>
          </cell>
          <cell r="R5">
            <v>3479.71</v>
          </cell>
          <cell r="S5">
            <v>2456.83</v>
          </cell>
          <cell r="T5">
            <v>2011.74</v>
          </cell>
          <cell r="U5">
            <v>2857.65</v>
          </cell>
          <cell r="V5">
            <v>4322.42</v>
          </cell>
          <cell r="W5">
            <v>2267.8000000000002</v>
          </cell>
          <cell r="X5">
            <v>4921.08</v>
          </cell>
          <cell r="Y5">
            <v>3652.5600000000009</v>
          </cell>
          <cell r="Z5">
            <v>5296.1200000000008</v>
          </cell>
          <cell r="AA5">
            <v>4975.04</v>
          </cell>
          <cell r="AB5">
            <v>5613.1200000000008</v>
          </cell>
          <cell r="AC5">
            <v>3128.25</v>
          </cell>
          <cell r="AD5">
            <v>0</v>
          </cell>
        </row>
        <row r="6">
          <cell r="G6">
            <v>620.73842000000013</v>
          </cell>
          <cell r="H6">
            <v>1276.08</v>
          </cell>
          <cell r="I6">
            <v>1737.77</v>
          </cell>
          <cell r="J6">
            <v>1602.8</v>
          </cell>
          <cell r="K6">
            <v>624.40999999999985</v>
          </cell>
          <cell r="L6">
            <v>3466.2400000000002</v>
          </cell>
          <cell r="M6">
            <v>1819.3500000000001</v>
          </cell>
          <cell r="N6">
            <v>4379.3999999999996</v>
          </cell>
          <cell r="O6">
            <v>5143.0500000000011</v>
          </cell>
          <cell r="P6">
            <v>6322.1200000000008</v>
          </cell>
          <cell r="Q6">
            <v>1265.5199999999998</v>
          </cell>
          <cell r="R6">
            <v>2915.87</v>
          </cell>
          <cell r="S6">
            <v>1647.2900000000002</v>
          </cell>
          <cell r="T6">
            <v>1584.26</v>
          </cell>
          <cell r="U6">
            <v>1302.9059999999999</v>
          </cell>
          <cell r="V6">
            <v>3302.4900000000002</v>
          </cell>
          <cell r="W6">
            <v>1200.22</v>
          </cell>
          <cell r="X6">
            <v>4161.12</v>
          </cell>
          <cell r="Y6">
            <v>3244.1860000000006</v>
          </cell>
          <cell r="Z6">
            <v>3332.39</v>
          </cell>
          <cell r="AA6">
            <v>2209.59</v>
          </cell>
          <cell r="AB6">
            <v>3183.54</v>
          </cell>
          <cell r="AC6">
            <v>1385.1599999999999</v>
          </cell>
          <cell r="AD6">
            <v>0</v>
          </cell>
        </row>
        <row r="7">
          <cell r="G7">
            <v>72.750520000000009</v>
          </cell>
          <cell r="H7">
            <v>150.44999999999999</v>
          </cell>
          <cell r="I7">
            <v>297.18</v>
          </cell>
          <cell r="J7">
            <v>212.58999999999997</v>
          </cell>
          <cell r="K7">
            <v>102.91999999999999</v>
          </cell>
          <cell r="L7">
            <v>301.95999999999998</v>
          </cell>
          <cell r="M7">
            <v>183.28</v>
          </cell>
          <cell r="N7">
            <v>346.66</v>
          </cell>
          <cell r="O7">
            <v>330.21999999999991</v>
          </cell>
          <cell r="P7">
            <v>209.64</v>
          </cell>
          <cell r="Q7">
            <v>141.79999999999998</v>
          </cell>
          <cell r="R7">
            <v>402.49</v>
          </cell>
          <cell r="S7">
            <v>234.35</v>
          </cell>
          <cell r="T7">
            <v>249.32</v>
          </cell>
          <cell r="U7">
            <v>299.89999999999998</v>
          </cell>
          <cell r="V7">
            <v>297.68999999999994</v>
          </cell>
          <cell r="W7">
            <v>264.95</v>
          </cell>
          <cell r="X7">
            <v>361.42</v>
          </cell>
          <cell r="Y7">
            <v>549.22</v>
          </cell>
          <cell r="Z7">
            <v>357.59</v>
          </cell>
          <cell r="AA7">
            <v>174.93</v>
          </cell>
          <cell r="AB7">
            <v>294.14000000000004</v>
          </cell>
          <cell r="AC7">
            <v>160.84</v>
          </cell>
          <cell r="AD7">
            <v>0</v>
          </cell>
        </row>
        <row r="8">
          <cell r="G8">
            <v>19.770520000000005</v>
          </cell>
          <cell r="H8">
            <v>45.36</v>
          </cell>
          <cell r="I8">
            <v>3.8699999999999992</v>
          </cell>
          <cell r="J8">
            <v>90.86999999999999</v>
          </cell>
          <cell r="K8">
            <v>93.46</v>
          </cell>
          <cell r="L8">
            <v>5.04</v>
          </cell>
          <cell r="M8">
            <v>28.990000000000002</v>
          </cell>
          <cell r="N8">
            <v>50.62</v>
          </cell>
          <cell r="O8">
            <v>56.01</v>
          </cell>
          <cell r="P8">
            <v>88.2</v>
          </cell>
          <cell r="Q8">
            <v>8.1900000000000013</v>
          </cell>
          <cell r="R8">
            <v>301.88</v>
          </cell>
          <cell r="S8">
            <v>222.39</v>
          </cell>
          <cell r="T8">
            <v>160.89000000000001</v>
          </cell>
          <cell r="U8">
            <v>194.8</v>
          </cell>
          <cell r="V8">
            <v>133.79999999999998</v>
          </cell>
          <cell r="W8">
            <v>77.66</v>
          </cell>
          <cell r="X8">
            <v>305.77000000000004</v>
          </cell>
          <cell r="Y8">
            <v>376.98</v>
          </cell>
          <cell r="Z8">
            <v>0</v>
          </cell>
          <cell r="AA8">
            <v>101</v>
          </cell>
          <cell r="AB8">
            <v>178.86</v>
          </cell>
          <cell r="AC8">
            <v>7.6300000000000008</v>
          </cell>
          <cell r="AD8">
            <v>0</v>
          </cell>
        </row>
        <row r="9">
          <cell r="G9">
            <v>52.980000000000004</v>
          </cell>
          <cell r="H9">
            <v>105.09</v>
          </cell>
          <cell r="I9">
            <v>293.31</v>
          </cell>
          <cell r="J9">
            <v>121.72</v>
          </cell>
          <cell r="K9">
            <v>9.4600000000000009</v>
          </cell>
          <cell r="L9">
            <v>296.91999999999996</v>
          </cell>
          <cell r="M9">
            <v>154.29</v>
          </cell>
          <cell r="N9">
            <v>296.04000000000002</v>
          </cell>
          <cell r="O9">
            <v>274.20999999999992</v>
          </cell>
          <cell r="P9">
            <v>121.44</v>
          </cell>
          <cell r="Q9">
            <v>133.60999999999999</v>
          </cell>
          <cell r="R9">
            <v>100.61</v>
          </cell>
          <cell r="S9">
            <v>11.96</v>
          </cell>
          <cell r="T9">
            <v>88.429999999999993</v>
          </cell>
          <cell r="U9">
            <v>105.1</v>
          </cell>
          <cell r="V9">
            <v>163.89</v>
          </cell>
          <cell r="W9">
            <v>187.29</v>
          </cell>
          <cell r="X9">
            <v>55.65</v>
          </cell>
          <cell r="Y9">
            <v>172.24</v>
          </cell>
          <cell r="Z9">
            <v>357.59</v>
          </cell>
          <cell r="AA9">
            <v>73.930000000000007</v>
          </cell>
          <cell r="AB9">
            <v>115.28000000000002</v>
          </cell>
          <cell r="AC9">
            <v>153.21</v>
          </cell>
          <cell r="AD9">
            <v>0</v>
          </cell>
        </row>
        <row r="10">
          <cell r="G10">
            <v>12.512059999999998</v>
          </cell>
          <cell r="H10">
            <v>99.88</v>
          </cell>
          <cell r="I10">
            <v>68.849999999999994</v>
          </cell>
          <cell r="J10">
            <v>79.06</v>
          </cell>
          <cell r="K10">
            <v>0.26999999999999602</v>
          </cell>
          <cell r="L10">
            <v>212.75</v>
          </cell>
          <cell r="M10">
            <v>72.86</v>
          </cell>
          <cell r="N10">
            <v>204.08999999999997</v>
          </cell>
          <cell r="O10">
            <v>195.53</v>
          </cell>
          <cell r="P10">
            <v>168.96999999999997</v>
          </cell>
          <cell r="Q10">
            <v>133.52000000000001</v>
          </cell>
          <cell r="R10">
            <v>44.71</v>
          </cell>
          <cell r="S10">
            <v>156.28</v>
          </cell>
          <cell r="T10">
            <v>101.69999999999999</v>
          </cell>
          <cell r="U10">
            <v>185.126</v>
          </cell>
          <cell r="V10">
            <v>21.040000000000006</v>
          </cell>
          <cell r="W10">
            <v>125.83999999999999</v>
          </cell>
          <cell r="X10">
            <v>78.59</v>
          </cell>
          <cell r="Y10">
            <v>143.36599999999999</v>
          </cell>
          <cell r="Z10">
            <v>457.21999999999997</v>
          </cell>
          <cell r="AA10">
            <v>175.02</v>
          </cell>
          <cell r="AB10">
            <v>163.13</v>
          </cell>
          <cell r="AC10">
            <v>30.84</v>
          </cell>
          <cell r="AD10">
            <v>0</v>
          </cell>
        </row>
        <row r="11">
          <cell r="G11">
            <v>397.34822000000003</v>
          </cell>
          <cell r="H11">
            <v>588.29</v>
          </cell>
          <cell r="I11">
            <v>688.26</v>
          </cell>
          <cell r="J11">
            <v>472.5</v>
          </cell>
          <cell r="K11">
            <v>324.26999999999992</v>
          </cell>
          <cell r="L11">
            <v>357.51</v>
          </cell>
          <cell r="M11">
            <v>609.60000000000014</v>
          </cell>
          <cell r="N11">
            <v>833.45</v>
          </cell>
          <cell r="O11">
            <v>1099.1100000000001</v>
          </cell>
          <cell r="P11">
            <v>187.11</v>
          </cell>
          <cell r="Q11">
            <v>447.05</v>
          </cell>
          <cell r="R11">
            <v>750.14</v>
          </cell>
          <cell r="S11">
            <v>329.15000000000003</v>
          </cell>
          <cell r="T11">
            <v>344.22999999999996</v>
          </cell>
          <cell r="U11">
            <v>279.85999999999996</v>
          </cell>
          <cell r="V11">
            <v>488.00000000000006</v>
          </cell>
          <cell r="W11">
            <v>222</v>
          </cell>
          <cell r="X11">
            <v>844.82</v>
          </cell>
          <cell r="Y11">
            <v>1107.8200000000002</v>
          </cell>
          <cell r="Z11">
            <v>549.87</v>
          </cell>
          <cell r="AA11">
            <v>745.16000000000008</v>
          </cell>
          <cell r="AB11">
            <v>433.87</v>
          </cell>
          <cell r="AC11">
            <v>662.67</v>
          </cell>
          <cell r="AD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88.77</v>
          </cell>
          <cell r="K12">
            <v>0</v>
          </cell>
          <cell r="L12">
            <v>2047.68</v>
          </cell>
          <cell r="M12">
            <v>54.89</v>
          </cell>
          <cell r="N12">
            <v>926.34</v>
          </cell>
          <cell r="O12">
            <v>636.6</v>
          </cell>
          <cell r="P12">
            <v>163.87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500</v>
          </cell>
          <cell r="V12">
            <v>1437.13</v>
          </cell>
          <cell r="W12">
            <v>0</v>
          </cell>
          <cell r="X12">
            <v>0</v>
          </cell>
          <cell r="Y12">
            <v>0</v>
          </cell>
          <cell r="Z12">
            <v>1929.36</v>
          </cell>
          <cell r="AA12">
            <v>1066.43</v>
          </cell>
          <cell r="AB12">
            <v>827.62</v>
          </cell>
          <cell r="AC12">
            <v>500.01</v>
          </cell>
          <cell r="AD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423.94</v>
          </cell>
          <cell r="M13">
            <v>0</v>
          </cell>
          <cell r="N13">
            <v>0</v>
          </cell>
          <cell r="O13">
            <v>0</v>
          </cell>
          <cell r="P13">
            <v>5110.21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1368.29</v>
          </cell>
          <cell r="AC13">
            <v>0</v>
          </cell>
          <cell r="AD13">
            <v>0</v>
          </cell>
        </row>
        <row r="14">
          <cell r="G14">
            <v>109.20062</v>
          </cell>
          <cell r="H14">
            <v>423.9199999999999</v>
          </cell>
          <cell r="I14">
            <v>645.79999999999995</v>
          </cell>
          <cell r="J14">
            <v>720.97</v>
          </cell>
          <cell r="K14">
            <v>195.29000000000002</v>
          </cell>
          <cell r="L14">
            <v>78.790000000000006</v>
          </cell>
          <cell r="M14">
            <v>889.34</v>
          </cell>
          <cell r="N14">
            <v>2051.54</v>
          </cell>
          <cell r="O14">
            <v>2843.9700000000003</v>
          </cell>
          <cell r="P14">
            <v>468.93</v>
          </cell>
          <cell r="Q14">
            <v>528.08999999999992</v>
          </cell>
          <cell r="R14">
            <v>1670.8200000000002</v>
          </cell>
          <cell r="S14">
            <v>890.56000000000006</v>
          </cell>
          <cell r="T14">
            <v>872.8</v>
          </cell>
          <cell r="U14">
            <v>0</v>
          </cell>
          <cell r="V14">
            <v>1048.48</v>
          </cell>
          <cell r="W14">
            <v>559.76</v>
          </cell>
          <cell r="X14">
            <v>2774.7</v>
          </cell>
          <cell r="Y14">
            <v>1378.7900000000002</v>
          </cell>
          <cell r="Z14">
            <v>17.21</v>
          </cell>
          <cell r="AA14">
            <v>25.91</v>
          </cell>
          <cell r="AB14">
            <v>74.22999999999999</v>
          </cell>
          <cell r="AC14">
            <v>8.58</v>
          </cell>
          <cell r="AD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78.790000000000006</v>
          </cell>
          <cell r="M15">
            <v>0</v>
          </cell>
          <cell r="N15">
            <v>181.10999999999999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235.69</v>
          </cell>
          <cell r="W15">
            <v>0</v>
          </cell>
          <cell r="X15">
            <v>0</v>
          </cell>
          <cell r="Y15">
            <v>0</v>
          </cell>
          <cell r="Z15">
            <v>15.28</v>
          </cell>
          <cell r="AA15">
            <v>25.91</v>
          </cell>
          <cell r="AB15">
            <v>73.069999999999993</v>
          </cell>
          <cell r="AC15">
            <v>0</v>
          </cell>
          <cell r="AD15">
            <v>0</v>
          </cell>
        </row>
        <row r="17">
          <cell r="G17">
            <v>24.047000000000001</v>
          </cell>
          <cell r="H17">
            <v>7.6899999999999995</v>
          </cell>
          <cell r="I17">
            <v>15.79</v>
          </cell>
          <cell r="J17">
            <v>28.91</v>
          </cell>
          <cell r="K17">
            <v>1.6599999999999997</v>
          </cell>
          <cell r="L17">
            <v>23.609999999999996</v>
          </cell>
          <cell r="M17">
            <v>9.379999999999999</v>
          </cell>
          <cell r="N17">
            <v>13.32</v>
          </cell>
          <cell r="O17">
            <v>18.82</v>
          </cell>
          <cell r="P17">
            <v>13.39</v>
          </cell>
          <cell r="Q17">
            <v>9.61</v>
          </cell>
          <cell r="R17">
            <v>31.350000000000005</v>
          </cell>
          <cell r="S17">
            <v>14.07</v>
          </cell>
          <cell r="T17">
            <v>16.21</v>
          </cell>
          <cell r="U17">
            <v>29.740000000000002</v>
          </cell>
          <cell r="V17">
            <v>10.149999999999999</v>
          </cell>
          <cell r="W17">
            <v>27.67</v>
          </cell>
          <cell r="X17">
            <v>31.17</v>
          </cell>
          <cell r="Y17">
            <v>63.25</v>
          </cell>
          <cell r="Z17">
            <v>17.57</v>
          </cell>
          <cell r="AA17">
            <v>20.57</v>
          </cell>
          <cell r="AB17">
            <v>20.259999999999998</v>
          </cell>
          <cell r="AC17">
            <v>22.22</v>
          </cell>
          <cell r="AD17">
            <v>0</v>
          </cell>
        </row>
        <row r="18">
          <cell r="G18">
            <v>0</v>
          </cell>
          <cell r="H18">
            <v>1.2</v>
          </cell>
          <cell r="I18">
            <v>0</v>
          </cell>
          <cell r="J18">
            <v>0</v>
          </cell>
          <cell r="K18">
            <v>0</v>
          </cell>
          <cell r="L18">
            <v>20</v>
          </cell>
          <cell r="M18">
            <v>0</v>
          </cell>
          <cell r="N18">
            <v>4</v>
          </cell>
          <cell r="O18">
            <v>18.8</v>
          </cell>
          <cell r="P18">
            <v>0</v>
          </cell>
          <cell r="Q18">
            <v>3.07</v>
          </cell>
          <cell r="R18">
            <v>0</v>
          </cell>
          <cell r="S18">
            <v>22.880000000000003</v>
          </cell>
          <cell r="T18">
            <v>0</v>
          </cell>
          <cell r="U18">
            <v>8.2800000000000011</v>
          </cell>
          <cell r="V18">
            <v>0</v>
          </cell>
          <cell r="W18">
            <v>0</v>
          </cell>
          <cell r="X18">
            <v>70.42</v>
          </cell>
          <cell r="Y18">
            <v>1.74</v>
          </cell>
          <cell r="Z18">
            <v>2.8499999999999996</v>
          </cell>
          <cell r="AA18">
            <v>1.57</v>
          </cell>
          <cell r="AB18">
            <v>2</v>
          </cell>
          <cell r="AC18">
            <v>0</v>
          </cell>
          <cell r="AD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</row>
        <row r="20">
          <cell r="G20">
            <v>4.88</v>
          </cell>
          <cell r="H20">
            <v>4.6500000000000004</v>
          </cell>
          <cell r="I20">
            <v>21.89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2.38</v>
          </cell>
          <cell r="R20">
            <v>16.36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0.72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G21">
            <v>467.3926800000001</v>
          </cell>
          <cell r="H21">
            <v>1173.72</v>
          </cell>
          <cell r="I21">
            <v>767.34</v>
          </cell>
          <cell r="J21">
            <v>311.90000000000003</v>
          </cell>
          <cell r="K21">
            <v>915.17000000000007</v>
          </cell>
          <cell r="L21">
            <v>155.43</v>
          </cell>
          <cell r="M21">
            <v>654.46</v>
          </cell>
          <cell r="N21">
            <v>656.27</v>
          </cell>
          <cell r="O21">
            <v>1014.8</v>
          </cell>
          <cell r="P21">
            <v>318.19</v>
          </cell>
          <cell r="Q21">
            <v>209.88</v>
          </cell>
          <cell r="R21">
            <v>563.73</v>
          </cell>
          <cell r="S21">
            <v>225.27</v>
          </cell>
          <cell r="T21">
            <v>184.05</v>
          </cell>
          <cell r="U21">
            <v>266.51400000000001</v>
          </cell>
          <cell r="V21">
            <v>1016.2800000000002</v>
          </cell>
          <cell r="W21">
            <v>396.06</v>
          </cell>
          <cell r="X21">
            <v>424.51</v>
          </cell>
          <cell r="Y21">
            <v>386.11399999999998</v>
          </cell>
          <cell r="Z21">
            <v>334.28</v>
          </cell>
          <cell r="AA21">
            <v>267.02</v>
          </cell>
          <cell r="AB21">
            <v>223.21999999999997</v>
          </cell>
          <cell r="AC21">
            <v>247.13</v>
          </cell>
          <cell r="AD21">
            <v>0</v>
          </cell>
        </row>
        <row r="22">
          <cell r="G22">
            <v>-1.3018000000000001</v>
          </cell>
          <cell r="H22">
            <v>74.100000000000009</v>
          </cell>
          <cell r="I22">
            <v>137.32</v>
          </cell>
          <cell r="J22">
            <v>58.15</v>
          </cell>
          <cell r="K22">
            <v>102.36000000000001</v>
          </cell>
          <cell r="L22">
            <v>51.89</v>
          </cell>
          <cell r="M22">
            <v>97.24</v>
          </cell>
          <cell r="N22">
            <v>59.150000000000006</v>
          </cell>
          <cell r="O22">
            <v>104.57000000000001</v>
          </cell>
          <cell r="P22">
            <v>76.53</v>
          </cell>
          <cell r="Q22">
            <v>67.81</v>
          </cell>
          <cell r="R22">
            <v>148.81</v>
          </cell>
          <cell r="S22">
            <v>46.690000000000005</v>
          </cell>
          <cell r="T22">
            <v>51.61</v>
          </cell>
          <cell r="U22">
            <v>93.899999999999991</v>
          </cell>
          <cell r="V22">
            <v>93.289999999999992</v>
          </cell>
          <cell r="W22">
            <v>37.92</v>
          </cell>
          <cell r="X22">
            <v>99.89</v>
          </cell>
          <cell r="Y22">
            <v>127.28999999999999</v>
          </cell>
          <cell r="Z22">
            <v>101.17</v>
          </cell>
          <cell r="AA22">
            <v>50.900000000000006</v>
          </cell>
          <cell r="AB22">
            <v>68.449999999999989</v>
          </cell>
          <cell r="AC22">
            <v>51.13</v>
          </cell>
          <cell r="AD22">
            <v>0</v>
          </cell>
        </row>
        <row r="23">
          <cell r="G23">
            <v>192.97074000000001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</row>
        <row r="24">
          <cell r="G24">
            <v>5.919999999999999</v>
          </cell>
          <cell r="H24">
            <v>1.3</v>
          </cell>
          <cell r="I24">
            <v>0.43000000000000005</v>
          </cell>
          <cell r="J24">
            <v>0.52000000000000013</v>
          </cell>
          <cell r="K24">
            <v>0.84</v>
          </cell>
          <cell r="L24">
            <v>0.22999999999999998</v>
          </cell>
          <cell r="M24">
            <v>0.54</v>
          </cell>
          <cell r="N24">
            <v>0.33</v>
          </cell>
          <cell r="O24">
            <v>0.49</v>
          </cell>
          <cell r="P24">
            <v>3.7800000000000002</v>
          </cell>
          <cell r="Q24">
            <v>0.85000000000000009</v>
          </cell>
          <cell r="R24">
            <v>1.21</v>
          </cell>
          <cell r="S24">
            <v>0.21000000000000002</v>
          </cell>
          <cell r="T24">
            <v>0.37</v>
          </cell>
          <cell r="U24">
            <v>0.21000000000000002</v>
          </cell>
          <cell r="V24">
            <v>2</v>
          </cell>
          <cell r="W24">
            <v>0.52</v>
          </cell>
          <cell r="X24">
            <v>0.67999999999999994</v>
          </cell>
          <cell r="Y24">
            <v>0.21999999999999997</v>
          </cell>
          <cell r="Z24">
            <v>0.72</v>
          </cell>
          <cell r="AA24">
            <v>0.19</v>
          </cell>
          <cell r="AB24">
            <v>0.73999999999999988</v>
          </cell>
          <cell r="AC24">
            <v>0.64</v>
          </cell>
          <cell r="AD24">
            <v>0</v>
          </cell>
        </row>
        <row r="25">
          <cell r="G25">
            <v>5.08</v>
          </cell>
          <cell r="H25">
            <v>213.36</v>
          </cell>
          <cell r="I25">
            <v>229.37</v>
          </cell>
          <cell r="J25">
            <v>43.39</v>
          </cell>
          <cell r="K25">
            <v>0</v>
          </cell>
          <cell r="L25">
            <v>6.93</v>
          </cell>
          <cell r="M25">
            <v>107.85</v>
          </cell>
          <cell r="N25">
            <v>102</v>
          </cell>
          <cell r="O25">
            <v>0.1</v>
          </cell>
          <cell r="P25">
            <v>0</v>
          </cell>
          <cell r="Q25">
            <v>0</v>
          </cell>
          <cell r="R25">
            <v>18.55</v>
          </cell>
          <cell r="S25">
            <v>15.58</v>
          </cell>
          <cell r="T25">
            <v>0</v>
          </cell>
          <cell r="U25">
            <v>0</v>
          </cell>
          <cell r="V25">
            <v>157</v>
          </cell>
          <cell r="W25">
            <v>262.49</v>
          </cell>
          <cell r="X25">
            <v>144.07</v>
          </cell>
          <cell r="Y25">
            <v>51.53</v>
          </cell>
          <cell r="Z25">
            <v>65.929999999999993</v>
          </cell>
          <cell r="AA25">
            <v>121.36999999999999</v>
          </cell>
          <cell r="AB25">
            <v>15</v>
          </cell>
          <cell r="AC25">
            <v>0</v>
          </cell>
          <cell r="AD25">
            <v>0</v>
          </cell>
        </row>
        <row r="26">
          <cell r="G26">
            <v>0.80999999999999994</v>
          </cell>
          <cell r="H26">
            <v>0.75</v>
          </cell>
          <cell r="I26">
            <v>4.59</v>
          </cell>
          <cell r="J26">
            <v>1.6600000000000001</v>
          </cell>
          <cell r="K26">
            <v>1.6099999999999999</v>
          </cell>
          <cell r="L26">
            <v>0.12</v>
          </cell>
          <cell r="M26">
            <v>0.12</v>
          </cell>
          <cell r="N26">
            <v>1.76</v>
          </cell>
          <cell r="O26">
            <v>1.75</v>
          </cell>
          <cell r="P26">
            <v>0.13</v>
          </cell>
          <cell r="Q26">
            <v>0.28000000000000003</v>
          </cell>
          <cell r="R26">
            <v>1.4500000000000002</v>
          </cell>
          <cell r="S26">
            <v>0.11</v>
          </cell>
          <cell r="T26">
            <v>0.12000000000000001</v>
          </cell>
          <cell r="U26">
            <v>0.21</v>
          </cell>
          <cell r="V26">
            <v>2.0499999999999998</v>
          </cell>
          <cell r="W26">
            <v>0.94000000000000006</v>
          </cell>
          <cell r="X26">
            <v>0.15</v>
          </cell>
          <cell r="Y26">
            <v>0.18</v>
          </cell>
          <cell r="Z26">
            <v>0.11</v>
          </cell>
          <cell r="AA26">
            <v>0.12</v>
          </cell>
          <cell r="AB26">
            <v>0.1</v>
          </cell>
          <cell r="AC26">
            <v>0.15</v>
          </cell>
          <cell r="AD26">
            <v>0</v>
          </cell>
        </row>
        <row r="27">
          <cell r="G27">
            <v>27.759999999999998</v>
          </cell>
          <cell r="H27">
            <v>2.75</v>
          </cell>
          <cell r="I27">
            <v>8.09</v>
          </cell>
          <cell r="J27">
            <v>5.07</v>
          </cell>
          <cell r="K27">
            <v>99.09999999999998</v>
          </cell>
          <cell r="L27">
            <v>3.63</v>
          </cell>
          <cell r="M27">
            <v>3.88</v>
          </cell>
          <cell r="N27">
            <v>3.1399999999999997</v>
          </cell>
          <cell r="O27">
            <v>9.0800000000000018</v>
          </cell>
          <cell r="P27">
            <v>3.8000000000000003</v>
          </cell>
          <cell r="Q27">
            <v>3.42</v>
          </cell>
          <cell r="R27">
            <v>21.560000000000002</v>
          </cell>
          <cell r="S27">
            <v>9.4400000000000013</v>
          </cell>
          <cell r="T27">
            <v>5.5399999999999991</v>
          </cell>
          <cell r="U27">
            <v>5.91</v>
          </cell>
          <cell r="V27">
            <v>8.1499999999999986</v>
          </cell>
          <cell r="W27">
            <v>4.29</v>
          </cell>
          <cell r="X27">
            <v>9.4</v>
          </cell>
          <cell r="Y27">
            <v>9.2899999999999991</v>
          </cell>
          <cell r="Z27">
            <v>6.45</v>
          </cell>
          <cell r="AA27">
            <v>2.6100000000000003</v>
          </cell>
          <cell r="AB27">
            <v>4.1999999999999993</v>
          </cell>
          <cell r="AC27">
            <v>6.99</v>
          </cell>
          <cell r="AD27">
            <v>0</v>
          </cell>
        </row>
        <row r="28">
          <cell r="G28">
            <v>1.4500000000000002</v>
          </cell>
          <cell r="H28">
            <v>0.21000000000000002</v>
          </cell>
          <cell r="I28">
            <v>0.33999999999999997</v>
          </cell>
          <cell r="J28">
            <v>0.47</v>
          </cell>
          <cell r="K28">
            <v>1.3</v>
          </cell>
          <cell r="L28">
            <v>0.39</v>
          </cell>
          <cell r="M28">
            <v>0.21000000000000002</v>
          </cell>
          <cell r="N28">
            <v>0.12000000000000001</v>
          </cell>
          <cell r="O28">
            <v>1.1000000000000001</v>
          </cell>
          <cell r="P28">
            <v>0.61</v>
          </cell>
          <cell r="Q28">
            <v>0.49</v>
          </cell>
          <cell r="R28">
            <v>0.13</v>
          </cell>
          <cell r="S28">
            <v>0.24000000000000002</v>
          </cell>
          <cell r="T28">
            <v>0.43999999999999995</v>
          </cell>
          <cell r="U28">
            <v>0.4</v>
          </cell>
          <cell r="V28">
            <v>0.72</v>
          </cell>
          <cell r="W28">
            <v>0.11</v>
          </cell>
          <cell r="X28">
            <v>0.48000000000000004</v>
          </cell>
          <cell r="Y28">
            <v>0.26</v>
          </cell>
          <cell r="Z28">
            <v>0.4</v>
          </cell>
          <cell r="AA28">
            <v>0.59000000000000008</v>
          </cell>
          <cell r="AB28">
            <v>0.33</v>
          </cell>
          <cell r="AC28">
            <v>0.55000000000000004</v>
          </cell>
          <cell r="AD28">
            <v>0</v>
          </cell>
        </row>
        <row r="29">
          <cell r="G29">
            <v>1.24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G30">
            <v>1.83</v>
          </cell>
          <cell r="H30">
            <v>0.16</v>
          </cell>
          <cell r="I30">
            <v>3.7600000000000002</v>
          </cell>
          <cell r="J30">
            <v>0.19</v>
          </cell>
          <cell r="K30">
            <v>0.2</v>
          </cell>
          <cell r="L30">
            <v>0.36</v>
          </cell>
          <cell r="M30">
            <v>0.14000000000000001</v>
          </cell>
          <cell r="N30">
            <v>0.28000000000000003</v>
          </cell>
          <cell r="O30">
            <v>0.14000000000000001</v>
          </cell>
          <cell r="P30">
            <v>0.24</v>
          </cell>
          <cell r="Q30">
            <v>0.12</v>
          </cell>
          <cell r="R30">
            <v>0.24000000000000002</v>
          </cell>
          <cell r="S30">
            <v>0.31000000000000005</v>
          </cell>
          <cell r="T30">
            <v>0.33</v>
          </cell>
          <cell r="U30">
            <v>9.9999999999999992E-2</v>
          </cell>
          <cell r="V30">
            <v>0.42</v>
          </cell>
          <cell r="W30">
            <v>0.17</v>
          </cell>
          <cell r="X30">
            <v>0.30000000000000004</v>
          </cell>
          <cell r="Y30">
            <v>0.44000000000000006</v>
          </cell>
          <cell r="Z30">
            <v>0.24</v>
          </cell>
          <cell r="AA30">
            <v>0.25</v>
          </cell>
          <cell r="AB30">
            <v>0.16999999999999998</v>
          </cell>
          <cell r="AC30">
            <v>0.14000000000000001</v>
          </cell>
          <cell r="AD30">
            <v>0</v>
          </cell>
        </row>
        <row r="31">
          <cell r="G31">
            <v>12.16</v>
          </cell>
          <cell r="H31">
            <v>1.5899999999999999</v>
          </cell>
          <cell r="I31">
            <v>2.56</v>
          </cell>
          <cell r="J31">
            <v>1.86</v>
          </cell>
          <cell r="K31">
            <v>7.1</v>
          </cell>
          <cell r="L31">
            <v>2.1599999999999997</v>
          </cell>
          <cell r="M31">
            <v>2.25</v>
          </cell>
          <cell r="N31">
            <v>2.0999999999999996</v>
          </cell>
          <cell r="O31">
            <v>5.1300000000000008</v>
          </cell>
          <cell r="P31">
            <v>1.6800000000000002</v>
          </cell>
          <cell r="Q31">
            <v>1.99</v>
          </cell>
          <cell r="R31">
            <v>20.69</v>
          </cell>
          <cell r="S31">
            <v>1.81</v>
          </cell>
          <cell r="T31">
            <v>2.17</v>
          </cell>
          <cell r="U31">
            <v>2.4899999999999998</v>
          </cell>
          <cell r="V31">
            <v>5.09</v>
          </cell>
          <cell r="W31">
            <v>1.03</v>
          </cell>
          <cell r="X31">
            <v>4.68</v>
          </cell>
          <cell r="Y31">
            <v>6.2799999999999994</v>
          </cell>
          <cell r="Z31">
            <v>3.6100000000000003</v>
          </cell>
          <cell r="AA31">
            <v>1.1100000000000001</v>
          </cell>
          <cell r="AB31">
            <v>2.6199999999999997</v>
          </cell>
          <cell r="AC31">
            <v>4.6099999999999994</v>
          </cell>
          <cell r="AD31">
            <v>0</v>
          </cell>
        </row>
        <row r="32">
          <cell r="G32">
            <v>11.009999999999998</v>
          </cell>
          <cell r="H32">
            <v>0.79</v>
          </cell>
          <cell r="I32">
            <v>1.43</v>
          </cell>
          <cell r="J32">
            <v>2.5499999999999998</v>
          </cell>
          <cell r="K32">
            <v>90.499999999999986</v>
          </cell>
          <cell r="L32">
            <v>0.72</v>
          </cell>
          <cell r="M32">
            <v>1.2799999999999998</v>
          </cell>
          <cell r="N32">
            <v>0.64</v>
          </cell>
          <cell r="O32">
            <v>2.71</v>
          </cell>
          <cell r="P32">
            <v>1.27</v>
          </cell>
          <cell r="Q32">
            <v>0.82</v>
          </cell>
          <cell r="R32">
            <v>0.5</v>
          </cell>
          <cell r="S32">
            <v>7.08</v>
          </cell>
          <cell r="T32">
            <v>2.5999999999999996</v>
          </cell>
          <cell r="U32">
            <v>2.92</v>
          </cell>
          <cell r="V32">
            <v>1.92</v>
          </cell>
          <cell r="W32">
            <v>2.98</v>
          </cell>
          <cell r="X32">
            <v>3.94</v>
          </cell>
          <cell r="Y32">
            <v>2.31</v>
          </cell>
          <cell r="Z32">
            <v>2.2000000000000002</v>
          </cell>
          <cell r="AA32">
            <v>0.66</v>
          </cell>
          <cell r="AB32">
            <v>1.08</v>
          </cell>
          <cell r="AC32">
            <v>1.69</v>
          </cell>
          <cell r="AD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G37">
            <v>7.0000000000000007E-2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8">
          <cell r="G38">
            <v>22.993000000000002</v>
          </cell>
          <cell r="H38">
            <v>197.88000000000002</v>
          </cell>
          <cell r="I38">
            <v>177.44</v>
          </cell>
          <cell r="J38">
            <v>92.33</v>
          </cell>
          <cell r="K38">
            <v>437.1</v>
          </cell>
          <cell r="L38">
            <v>0</v>
          </cell>
          <cell r="M38">
            <v>229.44</v>
          </cell>
          <cell r="N38">
            <v>280.67999999999995</v>
          </cell>
          <cell r="O38">
            <v>624.42999999999995</v>
          </cell>
          <cell r="P38">
            <v>23.110000000000003</v>
          </cell>
          <cell r="Q38">
            <v>2.33</v>
          </cell>
          <cell r="R38">
            <v>226.14</v>
          </cell>
          <cell r="S38">
            <v>19.849999999999998</v>
          </cell>
          <cell r="T38">
            <v>11.69</v>
          </cell>
          <cell r="U38">
            <v>1.4</v>
          </cell>
          <cell r="V38">
            <v>559.3900000000001</v>
          </cell>
          <cell r="W38">
            <v>13.200000000000001</v>
          </cell>
          <cell r="X38">
            <v>0.43000000000000005</v>
          </cell>
          <cell r="Y38">
            <v>1.054</v>
          </cell>
          <cell r="Z38">
            <v>15.41</v>
          </cell>
          <cell r="AA38">
            <v>3.9699999999999998</v>
          </cell>
          <cell r="AB38">
            <v>15.77</v>
          </cell>
          <cell r="AC38">
            <v>62.27</v>
          </cell>
          <cell r="AD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332.74000000000007</v>
          </cell>
          <cell r="L39">
            <v>0</v>
          </cell>
          <cell r="M39">
            <v>223.70000000000002</v>
          </cell>
          <cell r="N39">
            <v>175.38</v>
          </cell>
          <cell r="O39">
            <v>617.02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543.92000000000007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G40">
            <v>0</v>
          </cell>
          <cell r="H40">
            <v>50.370000000000005</v>
          </cell>
          <cell r="I40">
            <v>0</v>
          </cell>
          <cell r="J40">
            <v>0</v>
          </cell>
          <cell r="K40">
            <v>84.54</v>
          </cell>
          <cell r="L40">
            <v>0</v>
          </cell>
          <cell r="M40">
            <v>0</v>
          </cell>
          <cell r="N40">
            <v>104.89999999999999</v>
          </cell>
          <cell r="O40">
            <v>0</v>
          </cell>
          <cell r="P40">
            <v>0</v>
          </cell>
          <cell r="Q40">
            <v>0</v>
          </cell>
          <cell r="R40">
            <v>55</v>
          </cell>
          <cell r="S40">
            <v>0</v>
          </cell>
          <cell r="T40">
            <v>0</v>
          </cell>
          <cell r="U40">
            <v>0</v>
          </cell>
          <cell r="V40">
            <v>13.75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G42">
            <v>15.3</v>
          </cell>
          <cell r="H42">
            <v>2.75</v>
          </cell>
          <cell r="I42">
            <v>23.700000000000003</v>
          </cell>
          <cell r="J42">
            <v>0.84000000000000008</v>
          </cell>
          <cell r="K42">
            <v>7.339999999999999</v>
          </cell>
          <cell r="L42">
            <v>0</v>
          </cell>
          <cell r="M42">
            <v>2.7900000000000005</v>
          </cell>
          <cell r="N42">
            <v>0.32</v>
          </cell>
          <cell r="O42">
            <v>2.91</v>
          </cell>
          <cell r="P42">
            <v>23.110000000000003</v>
          </cell>
          <cell r="Q42">
            <v>0.03</v>
          </cell>
          <cell r="R42">
            <v>5.65</v>
          </cell>
          <cell r="S42">
            <v>0.23000000000000004</v>
          </cell>
          <cell r="T42">
            <v>0.64</v>
          </cell>
          <cell r="U42">
            <v>0.06</v>
          </cell>
          <cell r="V42">
            <v>1.59</v>
          </cell>
          <cell r="W42">
            <v>0.72</v>
          </cell>
          <cell r="X42">
            <v>0.34</v>
          </cell>
          <cell r="Y42">
            <v>0</v>
          </cell>
          <cell r="Z42">
            <v>0.41</v>
          </cell>
          <cell r="AA42">
            <v>0.01</v>
          </cell>
          <cell r="AB42">
            <v>11.040000000000001</v>
          </cell>
          <cell r="AC42">
            <v>0.22000000000000003</v>
          </cell>
          <cell r="AD42">
            <v>0</v>
          </cell>
        </row>
        <row r="43">
          <cell r="G43">
            <v>1.8029999999999995</v>
          </cell>
          <cell r="H43">
            <v>38.450000000000003</v>
          </cell>
          <cell r="I43">
            <v>27.63</v>
          </cell>
          <cell r="J43">
            <v>5.4799999999999995</v>
          </cell>
          <cell r="K43">
            <v>7.58</v>
          </cell>
          <cell r="L43">
            <v>0</v>
          </cell>
          <cell r="M43">
            <v>2.95</v>
          </cell>
          <cell r="N43">
            <v>0.03</v>
          </cell>
          <cell r="O43">
            <v>3</v>
          </cell>
          <cell r="P43">
            <v>0</v>
          </cell>
          <cell r="Q43">
            <v>0.8</v>
          </cell>
          <cell r="R43">
            <v>30.48</v>
          </cell>
          <cell r="S43">
            <v>9.0499999999999989</v>
          </cell>
          <cell r="T43">
            <v>3.13</v>
          </cell>
          <cell r="U43">
            <v>0.91999999999999993</v>
          </cell>
          <cell r="V43">
            <v>0.08</v>
          </cell>
          <cell r="W43">
            <v>0.6</v>
          </cell>
          <cell r="X43">
            <v>0.09</v>
          </cell>
          <cell r="Y43">
            <v>0.82399999999999995</v>
          </cell>
          <cell r="Z43">
            <v>0.79999999999999993</v>
          </cell>
          <cell r="AA43">
            <v>3.96</v>
          </cell>
          <cell r="AB43">
            <v>0.12</v>
          </cell>
          <cell r="AC43">
            <v>2.52</v>
          </cell>
          <cell r="AD43">
            <v>0</v>
          </cell>
        </row>
        <row r="44">
          <cell r="G44">
            <v>5.8900000000000006</v>
          </cell>
          <cell r="H44">
            <v>106.31000000000002</v>
          </cell>
          <cell r="I44">
            <v>126.10999999999999</v>
          </cell>
          <cell r="J44">
            <v>86.01</v>
          </cell>
          <cell r="K44">
            <v>4.9000000000000004</v>
          </cell>
          <cell r="L44">
            <v>0</v>
          </cell>
          <cell r="M44">
            <v>0</v>
          </cell>
          <cell r="N44">
            <v>0.05</v>
          </cell>
          <cell r="O44">
            <v>1.5</v>
          </cell>
          <cell r="P44">
            <v>0</v>
          </cell>
          <cell r="Q44">
            <v>1.5</v>
          </cell>
          <cell r="R44">
            <v>135.01</v>
          </cell>
          <cell r="S44">
            <v>10.569999999999999</v>
          </cell>
          <cell r="T44">
            <v>7.92</v>
          </cell>
          <cell r="U44">
            <v>0.42</v>
          </cell>
          <cell r="V44">
            <v>0.05</v>
          </cell>
          <cell r="W44">
            <v>11.88</v>
          </cell>
          <cell r="X44">
            <v>0</v>
          </cell>
          <cell r="Y44">
            <v>0.23</v>
          </cell>
          <cell r="Z44">
            <v>14.2</v>
          </cell>
          <cell r="AA44">
            <v>0</v>
          </cell>
          <cell r="AB44">
            <v>4.6099999999999994</v>
          </cell>
          <cell r="AC44">
            <v>59.53</v>
          </cell>
          <cell r="AD44">
            <v>0</v>
          </cell>
        </row>
        <row r="45">
          <cell r="G45">
            <v>144.89074000000002</v>
          </cell>
          <cell r="H45">
            <v>633.9899999999999</v>
          </cell>
          <cell r="I45">
            <v>140.02000000000001</v>
          </cell>
          <cell r="J45">
            <v>66.609999999999985</v>
          </cell>
          <cell r="K45">
            <v>201.15000000000006</v>
          </cell>
          <cell r="L45">
            <v>46.78</v>
          </cell>
          <cell r="M45">
            <v>142.19</v>
          </cell>
          <cell r="N45">
            <v>152.05000000000001</v>
          </cell>
          <cell r="O45">
            <v>190.31000000000003</v>
          </cell>
          <cell r="P45">
            <v>151.5</v>
          </cell>
          <cell r="Q45">
            <v>82.85</v>
          </cell>
          <cell r="R45">
            <v>122.14000000000001</v>
          </cell>
          <cell r="S45">
            <v>58.400000000000006</v>
          </cell>
          <cell r="T45">
            <v>50.370000000000005</v>
          </cell>
          <cell r="U45">
            <v>79.203999999999994</v>
          </cell>
          <cell r="V45">
            <v>164.68000000000004</v>
          </cell>
          <cell r="W45">
            <v>59.62</v>
          </cell>
          <cell r="X45">
            <v>102.28</v>
          </cell>
          <cell r="Y45">
            <v>145.14000000000001</v>
          </cell>
          <cell r="Z45">
            <v>86.419999999999987</v>
          </cell>
          <cell r="AA45">
            <v>41.36</v>
          </cell>
          <cell r="AB45">
            <v>53.190000000000019</v>
          </cell>
          <cell r="AC45">
            <v>44.819999999999993</v>
          </cell>
          <cell r="AD45">
            <v>0</v>
          </cell>
        </row>
        <row r="46">
          <cell r="G46">
            <v>116.46244000000002</v>
          </cell>
          <cell r="H46">
            <v>106.88</v>
          </cell>
          <cell r="I46">
            <v>121.5</v>
          </cell>
          <cell r="J46">
            <v>57.86</v>
          </cell>
          <cell r="K46">
            <v>182.22000000000003</v>
          </cell>
          <cell r="L46">
            <v>33.81</v>
          </cell>
          <cell r="M46">
            <v>101.88</v>
          </cell>
          <cell r="N46">
            <v>138.06</v>
          </cell>
          <cell r="O46">
            <v>168.05</v>
          </cell>
          <cell r="P46">
            <v>57.059999999999988</v>
          </cell>
          <cell r="Q46">
            <v>73.56</v>
          </cell>
          <cell r="R46">
            <v>112.06000000000002</v>
          </cell>
          <cell r="S46">
            <v>49.92</v>
          </cell>
          <cell r="T46">
            <v>42.550000000000004</v>
          </cell>
          <cell r="U46">
            <v>62.91</v>
          </cell>
          <cell r="V46">
            <v>148.38000000000002</v>
          </cell>
          <cell r="W46">
            <v>48.089999999999996</v>
          </cell>
          <cell r="X46">
            <v>88.039999999999992</v>
          </cell>
          <cell r="Y46">
            <v>118.26</v>
          </cell>
          <cell r="Z46">
            <v>69.359999999999985</v>
          </cell>
          <cell r="AA46">
            <v>32</v>
          </cell>
          <cell r="AB46">
            <v>36.140000000000008</v>
          </cell>
          <cell r="AC46">
            <v>36.559999999999995</v>
          </cell>
          <cell r="AD46">
            <v>0</v>
          </cell>
        </row>
        <row r="47">
          <cell r="G47">
            <v>2.0300000000000002</v>
          </cell>
          <cell r="H47">
            <v>1.9700000000000002</v>
          </cell>
          <cell r="I47">
            <v>9.4899999999999984</v>
          </cell>
          <cell r="J47">
            <v>6.6</v>
          </cell>
          <cell r="K47">
            <v>2.5100000000000002</v>
          </cell>
          <cell r="L47">
            <v>11.91</v>
          </cell>
          <cell r="M47">
            <v>5.96</v>
          </cell>
          <cell r="N47">
            <v>7.54</v>
          </cell>
          <cell r="O47">
            <v>3.9099999999999993</v>
          </cell>
          <cell r="P47">
            <v>7.53</v>
          </cell>
          <cell r="Q47">
            <v>1.49</v>
          </cell>
          <cell r="R47">
            <v>7.66</v>
          </cell>
          <cell r="S47">
            <v>7.39</v>
          </cell>
          <cell r="T47">
            <v>7.4</v>
          </cell>
          <cell r="U47">
            <v>14.88</v>
          </cell>
          <cell r="V47">
            <v>8</v>
          </cell>
          <cell r="W47">
            <v>10.81</v>
          </cell>
          <cell r="X47">
            <v>12.440000000000001</v>
          </cell>
          <cell r="Y47">
            <v>22.2</v>
          </cell>
          <cell r="Z47">
            <v>15.13</v>
          </cell>
          <cell r="AA47">
            <v>6.16</v>
          </cell>
          <cell r="AB47">
            <v>12.06</v>
          </cell>
          <cell r="AC47">
            <v>6.87</v>
          </cell>
          <cell r="AD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0.33</v>
          </cell>
          <cell r="L48">
            <v>0</v>
          </cell>
          <cell r="M48">
            <v>0</v>
          </cell>
          <cell r="N48">
            <v>0.16</v>
          </cell>
          <cell r="O48">
            <v>0.45</v>
          </cell>
          <cell r="P48">
            <v>0</v>
          </cell>
          <cell r="Q48">
            <v>0</v>
          </cell>
          <cell r="R48">
            <v>0.5</v>
          </cell>
          <cell r="S48">
            <v>0</v>
          </cell>
          <cell r="T48">
            <v>0</v>
          </cell>
          <cell r="U48">
            <v>4.3999999999999997E-2</v>
          </cell>
          <cell r="V48">
            <v>0</v>
          </cell>
          <cell r="W48">
            <v>0</v>
          </cell>
          <cell r="X48">
            <v>0.02</v>
          </cell>
          <cell r="Y48">
            <v>0</v>
          </cell>
          <cell r="Z48">
            <v>0.13</v>
          </cell>
          <cell r="AA48">
            <v>0.04</v>
          </cell>
          <cell r="AB48">
            <v>0.09</v>
          </cell>
          <cell r="AC48">
            <v>0</v>
          </cell>
          <cell r="AD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G50">
            <v>0.04</v>
          </cell>
          <cell r="H50">
            <v>520.91</v>
          </cell>
          <cell r="I50">
            <v>0</v>
          </cell>
          <cell r="J50">
            <v>0</v>
          </cell>
          <cell r="K50">
            <v>0.4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84.86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0.55000000000000004</v>
          </cell>
          <cell r="W50">
            <v>0</v>
          </cell>
          <cell r="X50">
            <v>0</v>
          </cell>
          <cell r="Y50">
            <v>0.16</v>
          </cell>
          <cell r="Z50">
            <v>0</v>
          </cell>
          <cell r="AA50">
            <v>1.81</v>
          </cell>
          <cell r="AB50">
            <v>0.43999999999999995</v>
          </cell>
          <cell r="AC50">
            <v>0</v>
          </cell>
          <cell r="AD50">
            <v>0</v>
          </cell>
        </row>
        <row r="51">
          <cell r="G51">
            <v>2.27</v>
          </cell>
          <cell r="H51">
            <v>0</v>
          </cell>
          <cell r="I51">
            <v>0</v>
          </cell>
          <cell r="J51">
            <v>0</v>
          </cell>
          <cell r="K51">
            <v>0.32999999999999996</v>
          </cell>
          <cell r="L51">
            <v>0</v>
          </cell>
          <cell r="M51">
            <v>5.4</v>
          </cell>
          <cell r="N51">
            <v>4.55</v>
          </cell>
          <cell r="O51">
            <v>15.02</v>
          </cell>
          <cell r="P51">
            <v>0</v>
          </cell>
          <cell r="Q51">
            <v>5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3.39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2.74</v>
          </cell>
          <cell r="AC51">
            <v>0</v>
          </cell>
          <cell r="AD51">
            <v>0</v>
          </cell>
        </row>
        <row r="52">
          <cell r="G52">
            <v>14.828300000000002</v>
          </cell>
          <cell r="H52">
            <v>1.17</v>
          </cell>
          <cell r="I52">
            <v>2.6</v>
          </cell>
          <cell r="J52">
            <v>0.27</v>
          </cell>
          <cell r="K52">
            <v>0.78</v>
          </cell>
          <cell r="L52">
            <v>0.19</v>
          </cell>
          <cell r="M52">
            <v>28.36</v>
          </cell>
          <cell r="N52">
            <v>0.4</v>
          </cell>
          <cell r="O52">
            <v>1.3599999999999999</v>
          </cell>
          <cell r="P52">
            <v>0.25</v>
          </cell>
          <cell r="Q52">
            <v>1.57</v>
          </cell>
          <cell r="R52">
            <v>0.5</v>
          </cell>
          <cell r="S52">
            <v>0.29000000000000004</v>
          </cell>
          <cell r="T52">
            <v>0.28000000000000003</v>
          </cell>
          <cell r="U52">
            <v>0.21</v>
          </cell>
          <cell r="V52">
            <v>0.44999999999999996</v>
          </cell>
          <cell r="W52">
            <v>0.27</v>
          </cell>
          <cell r="X52">
            <v>0.29000000000000004</v>
          </cell>
          <cell r="Y52">
            <v>0.42</v>
          </cell>
          <cell r="Z52">
            <v>0.28000000000000003</v>
          </cell>
          <cell r="AA52">
            <v>0.26</v>
          </cell>
          <cell r="AB52">
            <v>0.34</v>
          </cell>
          <cell r="AC52">
            <v>0.31</v>
          </cell>
          <cell r="AD52">
            <v>0</v>
          </cell>
        </row>
        <row r="53">
          <cell r="G53">
            <v>0.21</v>
          </cell>
          <cell r="H53">
            <v>0.05</v>
          </cell>
          <cell r="I53">
            <v>0.1</v>
          </cell>
          <cell r="J53">
            <v>0.02</v>
          </cell>
          <cell r="K53">
            <v>0.06</v>
          </cell>
          <cell r="L53">
            <v>0.02</v>
          </cell>
          <cell r="M53">
            <v>0.08</v>
          </cell>
          <cell r="N53">
            <v>0.03</v>
          </cell>
          <cell r="O53">
            <v>0.02</v>
          </cell>
          <cell r="P53">
            <v>0.04</v>
          </cell>
          <cell r="Q53">
            <v>0.02</v>
          </cell>
          <cell r="R53">
            <v>6.0000000000000005E-2</v>
          </cell>
          <cell r="S53">
            <v>0.02</v>
          </cell>
          <cell r="T53">
            <v>0.05</v>
          </cell>
          <cell r="U53">
            <v>0.05</v>
          </cell>
          <cell r="V53">
            <v>0.02</v>
          </cell>
          <cell r="W53">
            <v>0.05</v>
          </cell>
          <cell r="X53">
            <v>0.04</v>
          </cell>
          <cell r="Y53">
            <v>0.05</v>
          </cell>
          <cell r="Z53">
            <v>0.04</v>
          </cell>
          <cell r="AA53">
            <v>0.06</v>
          </cell>
          <cell r="AB53">
            <v>9.0000000000000011E-2</v>
          </cell>
          <cell r="AC53">
            <v>0.12000000000000001</v>
          </cell>
          <cell r="AD53">
            <v>0</v>
          </cell>
        </row>
        <row r="54">
          <cell r="G54">
            <v>1.98</v>
          </cell>
          <cell r="H54">
            <v>0.99</v>
          </cell>
          <cell r="I54">
            <v>0</v>
          </cell>
          <cell r="J54">
            <v>0.25</v>
          </cell>
          <cell r="K54">
            <v>0.18</v>
          </cell>
          <cell r="L54">
            <v>0.68</v>
          </cell>
          <cell r="M54">
            <v>0</v>
          </cell>
          <cell r="N54">
            <v>0</v>
          </cell>
          <cell r="O54">
            <v>0</v>
          </cell>
          <cell r="P54">
            <v>1.08</v>
          </cell>
          <cell r="Q54">
            <v>0.90000000000000013</v>
          </cell>
          <cell r="R54">
            <v>0</v>
          </cell>
          <cell r="S54">
            <v>0</v>
          </cell>
          <cell r="T54">
            <v>0</v>
          </cell>
          <cell r="U54">
            <v>0.43</v>
          </cell>
          <cell r="V54">
            <v>0.84</v>
          </cell>
          <cell r="W54">
            <v>0</v>
          </cell>
          <cell r="X54">
            <v>0.44</v>
          </cell>
          <cell r="Y54">
            <v>1.4000000000000001</v>
          </cell>
          <cell r="Z54">
            <v>0.58000000000000007</v>
          </cell>
          <cell r="AA54">
            <v>0.71</v>
          </cell>
          <cell r="AB54">
            <v>0.78</v>
          </cell>
          <cell r="AC54">
            <v>0.42000000000000004</v>
          </cell>
          <cell r="AD54">
            <v>0</v>
          </cell>
        </row>
        <row r="55">
          <cell r="G55">
            <v>7.07</v>
          </cell>
          <cell r="H55">
            <v>2.0199999999999996</v>
          </cell>
          <cell r="I55">
            <v>6.33</v>
          </cell>
          <cell r="J55">
            <v>1.6099999999999999</v>
          </cell>
          <cell r="K55">
            <v>14.339999999999998</v>
          </cell>
          <cell r="L55">
            <v>0.17</v>
          </cell>
          <cell r="M55">
            <v>0.51</v>
          </cell>
          <cell r="N55">
            <v>1.31</v>
          </cell>
          <cell r="O55">
            <v>1.5</v>
          </cell>
          <cell r="P55">
            <v>0.68</v>
          </cell>
          <cell r="Q55">
            <v>0.31</v>
          </cell>
          <cell r="R55">
            <v>1.3599999999999999</v>
          </cell>
          <cell r="S55">
            <v>0.78</v>
          </cell>
          <cell r="T55">
            <v>0.09</v>
          </cell>
          <cell r="U55">
            <v>0.68</v>
          </cell>
          <cell r="V55">
            <v>3.05</v>
          </cell>
          <cell r="W55">
            <v>0.4</v>
          </cell>
          <cell r="X55">
            <v>1.01</v>
          </cell>
          <cell r="Y55">
            <v>2.6499999999999995</v>
          </cell>
          <cell r="Z55">
            <v>0.9</v>
          </cell>
          <cell r="AA55">
            <v>0.32</v>
          </cell>
          <cell r="AB55">
            <v>0.51</v>
          </cell>
          <cell r="AC55">
            <v>0.54</v>
          </cell>
          <cell r="AD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G57">
            <v>0.21000000000000002</v>
          </cell>
          <cell r="H57">
            <v>4.7300000000000004</v>
          </cell>
          <cell r="I57">
            <v>1.1600000000000001</v>
          </cell>
          <cell r="J57">
            <v>0.6</v>
          </cell>
          <cell r="K57">
            <v>0.54</v>
          </cell>
          <cell r="L57">
            <v>0.08</v>
          </cell>
          <cell r="M57">
            <v>1.76</v>
          </cell>
          <cell r="N57">
            <v>0.23</v>
          </cell>
          <cell r="O57">
            <v>2.04</v>
          </cell>
          <cell r="P57">
            <v>1.06</v>
          </cell>
          <cell r="Q57">
            <v>1.43</v>
          </cell>
          <cell r="R57">
            <v>1.9</v>
          </cell>
          <cell r="S57">
            <v>0.99</v>
          </cell>
          <cell r="T57">
            <v>0.49</v>
          </cell>
          <cell r="U57">
            <v>0.19</v>
          </cell>
          <cell r="V57">
            <v>6.52</v>
          </cell>
          <cell r="W57">
            <v>1.06</v>
          </cell>
          <cell r="X57">
            <v>0.4</v>
          </cell>
          <cell r="Y57">
            <v>0.84</v>
          </cell>
          <cell r="Z57">
            <v>0.3</v>
          </cell>
          <cell r="AA57">
            <v>0.3</v>
          </cell>
          <cell r="AB57">
            <v>0.6</v>
          </cell>
          <cell r="AC57">
            <v>1</v>
          </cell>
          <cell r="AD57">
            <v>0</v>
          </cell>
        </row>
        <row r="58">
          <cell r="G58">
            <v>8.41</v>
          </cell>
          <cell r="H58">
            <v>1.0900000000000001</v>
          </cell>
          <cell r="I58">
            <v>9.56</v>
          </cell>
          <cell r="J58">
            <v>3.73</v>
          </cell>
          <cell r="K58">
            <v>4.3599999999999994</v>
          </cell>
          <cell r="L58">
            <v>1.63</v>
          </cell>
          <cell r="M58">
            <v>2.6599999999999997</v>
          </cell>
          <cell r="N58">
            <v>12.2</v>
          </cell>
          <cell r="O58">
            <v>15.440000000000001</v>
          </cell>
          <cell r="P58">
            <v>4.51</v>
          </cell>
          <cell r="Q58">
            <v>0.27</v>
          </cell>
          <cell r="R58">
            <v>3.39</v>
          </cell>
          <cell r="S58">
            <v>2.33</v>
          </cell>
          <cell r="T58">
            <v>1.58</v>
          </cell>
          <cell r="U58">
            <v>5.9</v>
          </cell>
          <cell r="V58">
            <v>8.629999999999999</v>
          </cell>
          <cell r="W58">
            <v>0.13</v>
          </cell>
          <cell r="X58">
            <v>2.81</v>
          </cell>
          <cell r="Y58">
            <v>2.9400000000000004</v>
          </cell>
          <cell r="Z58">
            <v>3.15</v>
          </cell>
          <cell r="AA58">
            <v>0.7</v>
          </cell>
          <cell r="AB58">
            <v>2.4700000000000002</v>
          </cell>
          <cell r="AC58">
            <v>1.69</v>
          </cell>
          <cell r="AD58">
            <v>0</v>
          </cell>
        </row>
        <row r="59">
          <cell r="G59">
            <v>55.239999999999995</v>
          </cell>
          <cell r="H59">
            <v>35.340000000000003</v>
          </cell>
          <cell r="I59">
            <v>56.870000000000005</v>
          </cell>
          <cell r="J59">
            <v>39.54</v>
          </cell>
          <cell r="K59">
            <v>33.870000000000005</v>
          </cell>
          <cell r="L59">
            <v>44.14</v>
          </cell>
          <cell r="M59">
            <v>67.779999999999987</v>
          </cell>
          <cell r="N59">
            <v>40.290000000000006</v>
          </cell>
          <cell r="O59">
            <v>63.68</v>
          </cell>
          <cell r="P59">
            <v>53.769999999999996</v>
          </cell>
          <cell r="Q59">
            <v>50.12</v>
          </cell>
          <cell r="R59">
            <v>16.03</v>
          </cell>
          <cell r="S59">
            <v>71.670000000000016</v>
          </cell>
          <cell r="T59">
            <v>62.28</v>
          </cell>
          <cell r="U59">
            <v>78.790000000000006</v>
          </cell>
          <cell r="V59">
            <v>11.670000000000007</v>
          </cell>
          <cell r="W59">
            <v>14.99</v>
          </cell>
          <cell r="X59">
            <v>64.400000000000006</v>
          </cell>
          <cell r="Y59">
            <v>47.6</v>
          </cell>
          <cell r="Z59">
            <v>54.170000000000009</v>
          </cell>
          <cell r="AA59">
            <v>45.5</v>
          </cell>
          <cell r="AB59">
            <v>62.25</v>
          </cell>
          <cell r="AC59">
            <v>78.44</v>
          </cell>
          <cell r="AD59">
            <v>0</v>
          </cell>
        </row>
        <row r="60">
          <cell r="G60">
            <v>4.04</v>
          </cell>
          <cell r="H60">
            <v>1</v>
          </cell>
          <cell r="I60">
            <v>11.819999999999999</v>
          </cell>
          <cell r="J60">
            <v>30.8</v>
          </cell>
          <cell r="K60">
            <v>11.17</v>
          </cell>
          <cell r="L60">
            <v>0</v>
          </cell>
          <cell r="M60">
            <v>3.07</v>
          </cell>
          <cell r="N60">
            <v>13.549999999999999</v>
          </cell>
          <cell r="O60">
            <v>8.1700000000000017</v>
          </cell>
          <cell r="P60">
            <v>10.27</v>
          </cell>
          <cell r="Q60">
            <v>0</v>
          </cell>
          <cell r="R60">
            <v>0</v>
          </cell>
          <cell r="S60">
            <v>7.29</v>
          </cell>
          <cell r="T60">
            <v>0.4</v>
          </cell>
          <cell r="U60">
            <v>15.700000000000001</v>
          </cell>
          <cell r="V60">
            <v>7.0600000000000005</v>
          </cell>
          <cell r="W60">
            <v>0.36</v>
          </cell>
          <cell r="X60">
            <v>22.18</v>
          </cell>
          <cell r="Y60">
            <v>13</v>
          </cell>
          <cell r="Z60">
            <v>3.77</v>
          </cell>
          <cell r="AA60">
            <v>0.3</v>
          </cell>
          <cell r="AB60">
            <v>12.68</v>
          </cell>
          <cell r="AC60">
            <v>16.39</v>
          </cell>
          <cell r="AD60">
            <v>0</v>
          </cell>
        </row>
        <row r="61">
          <cell r="G61">
            <v>51.199999999999996</v>
          </cell>
          <cell r="H61">
            <v>34.340000000000003</v>
          </cell>
          <cell r="I61">
            <v>45.050000000000004</v>
          </cell>
          <cell r="J61">
            <v>8.74</v>
          </cell>
          <cell r="K61">
            <v>22.700000000000003</v>
          </cell>
          <cell r="L61">
            <v>44.14</v>
          </cell>
          <cell r="M61">
            <v>64.709999999999994</v>
          </cell>
          <cell r="N61">
            <v>26.740000000000006</v>
          </cell>
          <cell r="O61">
            <v>55.51</v>
          </cell>
          <cell r="P61">
            <v>43.5</v>
          </cell>
          <cell r="Q61">
            <v>50.12</v>
          </cell>
          <cell r="R61">
            <v>16.03</v>
          </cell>
          <cell r="S61">
            <v>64.38000000000001</v>
          </cell>
          <cell r="T61">
            <v>61.88</v>
          </cell>
          <cell r="U61">
            <v>63.09</v>
          </cell>
          <cell r="V61">
            <v>4.6100000000000065</v>
          </cell>
          <cell r="W61">
            <v>14.63</v>
          </cell>
          <cell r="X61">
            <v>42.22</v>
          </cell>
          <cell r="Y61">
            <v>34.6</v>
          </cell>
          <cell r="Z61">
            <v>50.400000000000006</v>
          </cell>
          <cell r="AA61">
            <v>45.2</v>
          </cell>
          <cell r="AB61">
            <v>49.57</v>
          </cell>
          <cell r="AC61">
            <v>62.050000000000004</v>
          </cell>
          <cell r="AD61">
            <v>0</v>
          </cell>
        </row>
        <row r="62">
          <cell r="G62">
            <v>4.41</v>
          </cell>
          <cell r="H62">
            <v>8.43</v>
          </cell>
          <cell r="I62">
            <v>2.4899999999999998</v>
          </cell>
          <cell r="J62">
            <v>0.3</v>
          </cell>
          <cell r="K62">
            <v>34.24</v>
          </cell>
          <cell r="L62">
            <v>0</v>
          </cell>
          <cell r="M62">
            <v>1</v>
          </cell>
          <cell r="N62">
            <v>4.4399999999999995</v>
          </cell>
          <cell r="O62">
            <v>2.9100000000000006</v>
          </cell>
          <cell r="P62">
            <v>0</v>
          </cell>
          <cell r="Q62">
            <v>0.52</v>
          </cell>
          <cell r="R62">
            <v>2.5499999999999998</v>
          </cell>
          <cell r="S62">
            <v>0</v>
          </cell>
          <cell r="T62">
            <v>0</v>
          </cell>
          <cell r="U62">
            <v>0.8</v>
          </cell>
          <cell r="V62">
            <v>2.9000000000000004</v>
          </cell>
          <cell r="W62">
            <v>0.9</v>
          </cell>
          <cell r="X62">
            <v>0</v>
          </cell>
          <cell r="Y62">
            <v>0.03</v>
          </cell>
          <cell r="Z62">
            <v>0.45</v>
          </cell>
          <cell r="AA62">
            <v>0</v>
          </cell>
          <cell r="AB62">
            <v>0.45</v>
          </cell>
          <cell r="AC62">
            <v>0</v>
          </cell>
          <cell r="AD62">
            <v>0</v>
          </cell>
        </row>
        <row r="63">
          <cell r="G63">
            <v>-0.77110000000000012</v>
          </cell>
          <cell r="H63">
            <v>2.83</v>
          </cell>
          <cell r="I63">
            <v>155.31</v>
          </cell>
          <cell r="J63">
            <v>203.00999999999996</v>
          </cell>
          <cell r="K63">
            <v>0.14000000000000001</v>
          </cell>
          <cell r="L63">
            <v>146.47999999999999</v>
          </cell>
          <cell r="M63">
            <v>336.94000000000005</v>
          </cell>
          <cell r="N63">
            <v>24.39</v>
          </cell>
          <cell r="O63">
            <v>7.87</v>
          </cell>
          <cell r="P63">
            <v>2.5700000000000038</v>
          </cell>
          <cell r="Q63">
            <v>0</v>
          </cell>
          <cell r="R63">
            <v>0.11</v>
          </cell>
          <cell r="S63">
            <v>584.27</v>
          </cell>
          <cell r="T63">
            <v>243.43</v>
          </cell>
          <cell r="U63">
            <v>1288.23</v>
          </cell>
          <cell r="V63">
            <v>3.6500000000000004</v>
          </cell>
          <cell r="W63">
            <v>671.52</v>
          </cell>
          <cell r="X63">
            <v>335.45</v>
          </cell>
          <cell r="Y63">
            <v>22.259999999999998</v>
          </cell>
          <cell r="Z63">
            <v>1629.4500000000003</v>
          </cell>
          <cell r="AA63">
            <v>2498.4299999999998</v>
          </cell>
          <cell r="AB63">
            <v>2206.3600000000006</v>
          </cell>
          <cell r="AC63">
            <v>1495.96</v>
          </cell>
          <cell r="AD63">
            <v>0</v>
          </cell>
        </row>
        <row r="64">
          <cell r="G64">
            <v>0.46</v>
          </cell>
          <cell r="H64">
            <v>0</v>
          </cell>
          <cell r="I64">
            <v>0</v>
          </cell>
          <cell r="J64">
            <v>1.04</v>
          </cell>
          <cell r="K64">
            <v>0</v>
          </cell>
          <cell r="L64">
            <v>0.23</v>
          </cell>
          <cell r="M64">
            <v>0</v>
          </cell>
          <cell r="N64">
            <v>8.32</v>
          </cell>
          <cell r="O64">
            <v>1.89</v>
          </cell>
          <cell r="P64">
            <v>0</v>
          </cell>
          <cell r="Q64">
            <v>0</v>
          </cell>
          <cell r="R64">
            <v>0.11</v>
          </cell>
          <cell r="S64">
            <v>6.82</v>
          </cell>
          <cell r="T64">
            <v>2.6700000000000004</v>
          </cell>
          <cell r="U64">
            <v>6.53</v>
          </cell>
          <cell r="V64">
            <v>3.6500000000000004</v>
          </cell>
          <cell r="W64">
            <v>6.16</v>
          </cell>
          <cell r="X64">
            <v>9.14</v>
          </cell>
          <cell r="Y64">
            <v>8.18</v>
          </cell>
          <cell r="Z64">
            <v>3.38</v>
          </cell>
          <cell r="AA64">
            <v>1.58</v>
          </cell>
          <cell r="AB64">
            <v>0</v>
          </cell>
          <cell r="AC64">
            <v>0.74</v>
          </cell>
          <cell r="AD64">
            <v>0</v>
          </cell>
        </row>
        <row r="65">
          <cell r="G65">
            <v>0</v>
          </cell>
          <cell r="H65">
            <v>0.29000000000000004</v>
          </cell>
          <cell r="I65">
            <v>0</v>
          </cell>
          <cell r="J65">
            <v>9.09</v>
          </cell>
          <cell r="K65">
            <v>0.14000000000000001</v>
          </cell>
          <cell r="L65">
            <v>0</v>
          </cell>
          <cell r="M65">
            <v>0</v>
          </cell>
          <cell r="N65">
            <v>16.07</v>
          </cell>
          <cell r="O65">
            <v>5.98</v>
          </cell>
          <cell r="P65">
            <v>0</v>
          </cell>
          <cell r="Q65">
            <v>0</v>
          </cell>
          <cell r="R65">
            <v>0</v>
          </cell>
          <cell r="S65">
            <v>9.5</v>
          </cell>
          <cell r="T65">
            <v>6.51</v>
          </cell>
          <cell r="U65">
            <v>0.51</v>
          </cell>
          <cell r="V65">
            <v>0</v>
          </cell>
          <cell r="W65">
            <v>3.19</v>
          </cell>
          <cell r="X65">
            <v>1.69</v>
          </cell>
          <cell r="Y65">
            <v>8.2200000000000006</v>
          </cell>
          <cell r="Z65">
            <v>-0.32000000000000028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</row>
        <row r="66">
          <cell r="G66">
            <v>-1.2311000000000001</v>
          </cell>
          <cell r="H66">
            <v>2.54</v>
          </cell>
          <cell r="I66">
            <v>155.31</v>
          </cell>
          <cell r="J66">
            <v>192.87999999999997</v>
          </cell>
          <cell r="K66">
            <v>0</v>
          </cell>
          <cell r="L66">
            <v>146.25</v>
          </cell>
          <cell r="M66">
            <v>336.94000000000005</v>
          </cell>
          <cell r="N66">
            <v>0</v>
          </cell>
          <cell r="O66">
            <v>0</v>
          </cell>
          <cell r="P66">
            <v>2.5700000000000038</v>
          </cell>
          <cell r="Q66">
            <v>0</v>
          </cell>
          <cell r="R66">
            <v>0</v>
          </cell>
          <cell r="S66">
            <v>567.94999999999993</v>
          </cell>
          <cell r="T66">
            <v>234.25</v>
          </cell>
          <cell r="U66">
            <v>1281.19</v>
          </cell>
          <cell r="V66">
            <v>0</v>
          </cell>
          <cell r="W66">
            <v>662.17</v>
          </cell>
          <cell r="X66">
            <v>324.62</v>
          </cell>
          <cell r="Y66">
            <v>5.86</v>
          </cell>
          <cell r="Z66">
            <v>1626.3900000000003</v>
          </cell>
          <cell r="AA66">
            <v>2496.85</v>
          </cell>
          <cell r="AB66">
            <v>2206.3600000000006</v>
          </cell>
          <cell r="AC66">
            <v>1495.22</v>
          </cell>
          <cell r="AD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>
        <row r="3">
          <cell r="A3" t="str">
            <v>HUYỆN HỮU LŨNG - TỈNH LẠNG SƠN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defaultGridColor="0" view="pageBreakPreview" colorId="0" workbookViewId="0">
      <pane activePane="bottomRight" state="frozenSplit"/>
    </sheetView>
  </sheetViews>
  <sheetFormatPr defaultRowHeight="15.6"/>
  <sheetData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59999389629810485"/>
  </sheetPr>
  <dimension ref="A1:AI70"/>
  <sheetViews>
    <sheetView zoomScale="85" zoomScaleNormal="85" workbookViewId="0">
      <pane xSplit="11" ySplit="7" topLeftCell="O60" activePane="bottomRight" state="frozen"/>
      <selection activeCell="F36" sqref="F36"/>
      <selection pane="topRight" activeCell="F36" sqref="F36"/>
      <selection pane="bottomLeft" activeCell="F36" sqref="F36"/>
      <selection pane="bottomRight" activeCell="J64" sqref="J64:J67"/>
    </sheetView>
  </sheetViews>
  <sheetFormatPr defaultColWidth="9" defaultRowHeight="16.5" customHeight="1"/>
  <cols>
    <col min="1" max="1" width="5.3984375" style="46" customWidth="1"/>
    <col min="2" max="2" width="32.5" style="17" customWidth="1"/>
    <col min="3" max="3" width="5.5" style="17" customWidth="1"/>
    <col min="4" max="4" width="12" style="47" customWidth="1"/>
    <col min="5" max="5" width="12.59765625" style="48" customWidth="1"/>
    <col min="6" max="6" width="12.59765625" style="37" customWidth="1"/>
    <col min="7" max="7" width="13.5" style="49" hidden="1" customWidth="1"/>
    <col min="8" max="8" width="12.59765625" style="37" hidden="1" customWidth="1"/>
    <col min="9" max="9" width="21" style="37" hidden="1" customWidth="1"/>
    <col min="10" max="10" width="21" style="37" customWidth="1"/>
    <col min="11" max="24" width="8.8984375" style="37" customWidth="1"/>
    <col min="25" max="25" width="8.69921875" style="37" customWidth="1"/>
    <col min="26" max="26" width="9" style="37" customWidth="1"/>
    <col min="27" max="30" width="8.59765625" style="37" customWidth="1"/>
    <col min="31" max="31" width="8" style="37" customWidth="1"/>
    <col min="32" max="33" width="8.09765625" style="37" customWidth="1"/>
    <col min="34" max="34" width="8.5" style="37" customWidth="1"/>
    <col min="35" max="35" width="7.69921875" style="17" customWidth="1"/>
    <col min="36" max="16384" width="9" style="17"/>
  </cols>
  <sheetData>
    <row r="1" spans="1:35" s="6" customFormat="1" ht="18.75" customHeight="1">
      <c r="A1" s="228" t="s">
        <v>187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</row>
    <row r="2" spans="1:35" s="6" customFormat="1" ht="18.75" customHeight="1">
      <c r="A2" s="229" t="s">
        <v>188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</row>
    <row r="3" spans="1:35" s="6" customFormat="1" ht="18.75" customHeight="1">
      <c r="A3" s="230" t="str">
        <f>'[1]03CH'!A3:H3</f>
        <v>HUYỆN HỮU LŨNG - TỈNH LẠNG SƠN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</row>
    <row r="4" spans="1:35" s="6" customFormat="1" ht="31.5" customHeight="1">
      <c r="A4" s="231" t="s">
        <v>189</v>
      </c>
      <c r="B4" s="231" t="s">
        <v>44</v>
      </c>
      <c r="C4" s="231" t="s">
        <v>45</v>
      </c>
      <c r="D4" s="232" t="s">
        <v>190</v>
      </c>
      <c r="E4" s="221" t="s">
        <v>191</v>
      </c>
      <c r="F4" s="223" t="s">
        <v>192</v>
      </c>
      <c r="G4" s="8"/>
      <c r="H4" s="9"/>
      <c r="I4" s="9"/>
      <c r="J4" s="9"/>
      <c r="K4" s="224" t="s">
        <v>193</v>
      </c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6"/>
      <c r="AE4" s="10"/>
      <c r="AF4" s="10"/>
      <c r="AG4" s="10"/>
      <c r="AH4" s="11"/>
    </row>
    <row r="5" spans="1:35" s="6" customFormat="1" ht="45.75" customHeight="1">
      <c r="A5" s="231"/>
      <c r="B5" s="231"/>
      <c r="C5" s="231"/>
      <c r="D5" s="233"/>
      <c r="E5" s="222"/>
      <c r="F5" s="223"/>
      <c r="G5" s="12" t="s">
        <v>194</v>
      </c>
      <c r="H5" s="7"/>
      <c r="I5" s="7"/>
      <c r="J5" s="7"/>
      <c r="K5" s="13" t="str">
        <f>[1]HTg!G4</f>
        <v>TT. Hữu Lũng</v>
      </c>
      <c r="L5" s="13" t="str">
        <f>[1]HTg!H4</f>
        <v>Xã Cai Kinh</v>
      </c>
      <c r="M5" s="13" t="str">
        <f>[1]HTg!I4</f>
        <v>Xã Đồng Tân</v>
      </c>
      <c r="N5" s="13" t="str">
        <f>[1]HTg!J4</f>
        <v>Xã Đồng Tiến</v>
      </c>
      <c r="O5" s="13" t="str">
        <f>[1]HTg!K4</f>
        <v>Xã Hồ Sơn</v>
      </c>
      <c r="P5" s="13" t="str">
        <f>[1]HTg!L4</f>
        <v>Xã Hòa Bình</v>
      </c>
      <c r="Q5" s="13" t="str">
        <f>[1]HTg!M4</f>
        <v>Xã Hòa Lạc</v>
      </c>
      <c r="R5" s="13" t="str">
        <f>[1]HTg!N4</f>
        <v>Xã Hòa Sơn</v>
      </c>
      <c r="S5" s="13" t="str">
        <f>[1]HTg!O4</f>
        <v>Xã Hòa Thắng</v>
      </c>
      <c r="T5" s="13" t="str">
        <f>[1]HTg!P4</f>
        <v>Xã Hữu Liên</v>
      </c>
      <c r="U5" s="13" t="str">
        <f>[1]HTg!Q4</f>
        <v>Xã Minh Hòa</v>
      </c>
      <c r="V5" s="13" t="str">
        <f>[1]HTg!R4</f>
        <v>Xã Minh Sơn</v>
      </c>
      <c r="W5" s="13" t="str">
        <f>[1]HTg!S4</f>
        <v>Xã Minh Tiến</v>
      </c>
      <c r="X5" s="13" t="str">
        <f>[1]HTg!T4</f>
        <v>Xã Nhật Tiến</v>
      </c>
      <c r="Y5" s="13" t="str">
        <f>[1]HTg!U4</f>
        <v>Xã Quyết Thắng</v>
      </c>
      <c r="Z5" s="13" t="str">
        <f>[1]HTg!V4</f>
        <v>Xã Tân Thành</v>
      </c>
      <c r="AA5" s="13" t="str">
        <f>[1]HTg!W4</f>
        <v>Xã Thanh Sơn</v>
      </c>
      <c r="AB5" s="13" t="str">
        <f>[1]HTg!X4</f>
        <v>Xã Thiện Tân</v>
      </c>
      <c r="AC5" s="13" t="str">
        <f>[1]HTg!Y4</f>
        <v>Xã Vân Nham</v>
      </c>
      <c r="AD5" s="13" t="str">
        <f>[1]HTg!Z4</f>
        <v>Xã Yên Bình</v>
      </c>
      <c r="AE5" s="13" t="str">
        <f>[1]HTg!AA4</f>
        <v>Xã Yên Sơn</v>
      </c>
      <c r="AF5" s="13" t="str">
        <f>[1]HTg!AB4</f>
        <v>Xã Yên Thịnh</v>
      </c>
      <c r="AG5" s="13" t="str">
        <f>[1]HTg!AC4</f>
        <v>Xã Yên Vượng</v>
      </c>
      <c r="AH5" s="13">
        <f>[1]HTg!AD4</f>
        <v>0</v>
      </c>
    </row>
    <row r="6" spans="1:35" ht="22.5" customHeight="1">
      <c r="A6" s="14">
        <v>-1</v>
      </c>
      <c r="B6" s="14">
        <v>-2</v>
      </c>
      <c r="C6" s="14">
        <v>-3</v>
      </c>
      <c r="D6" s="14" t="s">
        <v>195</v>
      </c>
      <c r="E6" s="15">
        <v>-5</v>
      </c>
      <c r="F6" s="14" t="s">
        <v>196</v>
      </c>
      <c r="G6" s="16"/>
      <c r="H6" s="14"/>
      <c r="I6" s="14"/>
      <c r="J6" s="14"/>
      <c r="K6" s="14">
        <v>-7</v>
      </c>
      <c r="L6" s="14">
        <v>-8</v>
      </c>
      <c r="M6" s="14">
        <v>-9</v>
      </c>
      <c r="N6" s="14">
        <v>-10</v>
      </c>
      <c r="O6" s="14">
        <v>-11</v>
      </c>
      <c r="P6" s="14">
        <v>-12</v>
      </c>
      <c r="Q6" s="14">
        <v>-13</v>
      </c>
      <c r="R6" s="14">
        <v>-14</v>
      </c>
      <c r="S6" s="14">
        <v>-15</v>
      </c>
      <c r="T6" s="14">
        <v>-16</v>
      </c>
      <c r="U6" s="14">
        <v>-17</v>
      </c>
      <c r="V6" s="14">
        <v>-18</v>
      </c>
      <c r="W6" s="14">
        <v>-19</v>
      </c>
      <c r="X6" s="14">
        <v>-20</v>
      </c>
      <c r="Y6" s="14">
        <v>-21</v>
      </c>
      <c r="Z6" s="14">
        <v>-22</v>
      </c>
      <c r="AA6" s="14">
        <v>-23</v>
      </c>
      <c r="AB6" s="14">
        <v>-24</v>
      </c>
      <c r="AC6" s="14">
        <f t="shared" ref="AC6:AH6" si="0">AB6-1</f>
        <v>-25</v>
      </c>
      <c r="AD6" s="14">
        <f t="shared" si="0"/>
        <v>-26</v>
      </c>
      <c r="AE6" s="14">
        <f t="shared" si="0"/>
        <v>-27</v>
      </c>
      <c r="AF6" s="14">
        <f t="shared" si="0"/>
        <v>-28</v>
      </c>
      <c r="AG6" s="14">
        <f t="shared" si="0"/>
        <v>-29</v>
      </c>
      <c r="AH6" s="14">
        <f t="shared" si="0"/>
        <v>-30</v>
      </c>
    </row>
    <row r="7" spans="1:35" s="24" customFormat="1" ht="18.75" customHeight="1">
      <c r="A7" s="18"/>
      <c r="B7" s="19" t="s">
        <v>197</v>
      </c>
      <c r="C7" s="18"/>
      <c r="D7" s="20">
        <v>80763.119999999981</v>
      </c>
      <c r="E7" s="21">
        <f>F7-D7</f>
        <v>0</v>
      </c>
      <c r="F7" s="22">
        <f>SUM(K7:AH7)</f>
        <v>80763.12</v>
      </c>
      <c r="G7" s="23">
        <v>80763.119999999981</v>
      </c>
      <c r="H7" s="22">
        <f>F7-G7</f>
        <v>0</v>
      </c>
      <c r="I7" s="22"/>
      <c r="J7" s="22">
        <v>5287.5000000000009</v>
      </c>
      <c r="K7" s="22">
        <f>[1]KT2030!G5</f>
        <v>1087.3600000000004</v>
      </c>
      <c r="L7" s="22">
        <f>[1]KT2030!H5</f>
        <v>2452.63</v>
      </c>
      <c r="M7" s="22">
        <f>[1]KT2030!I5</f>
        <v>2660.42</v>
      </c>
      <c r="N7" s="22">
        <f>[1]KT2030!J5</f>
        <v>2117.71</v>
      </c>
      <c r="O7" s="22">
        <f>[1]KT2030!K5</f>
        <v>1539.72</v>
      </c>
      <c r="P7" s="22">
        <f>[1]KT2030!L5</f>
        <v>3768.15</v>
      </c>
      <c r="Q7" s="22">
        <f>[1]KT2030!M5</f>
        <v>2810.7500000000005</v>
      </c>
      <c r="R7" s="22">
        <f>[1]KT2030!N5</f>
        <v>5060.0600000000004</v>
      </c>
      <c r="S7" s="22">
        <f>[1]KT2030!O5</f>
        <v>6165.7200000000012</v>
      </c>
      <c r="T7" s="22">
        <f>[1]KT2030!P5</f>
        <v>6642.88</v>
      </c>
      <c r="U7" s="22">
        <f>[1]KT2030!Q5</f>
        <v>1475.3999999999996</v>
      </c>
      <c r="V7" s="22">
        <f>[1]KT2030!R5</f>
        <v>3479.71</v>
      </c>
      <c r="W7" s="22">
        <f>[1]KT2030!S5</f>
        <v>2456.83</v>
      </c>
      <c r="X7" s="22">
        <f>[1]KT2030!T5</f>
        <v>2011.74</v>
      </c>
      <c r="Y7" s="22">
        <f>[1]KT2030!U5</f>
        <v>2857.65</v>
      </c>
      <c r="Z7" s="22">
        <f>[1]KT2030!V5</f>
        <v>4322.42</v>
      </c>
      <c r="AA7" s="22">
        <f>[1]KT2030!W5</f>
        <v>2267.8000000000002</v>
      </c>
      <c r="AB7" s="22">
        <f>[1]KT2030!X5</f>
        <v>4921.08</v>
      </c>
      <c r="AC7" s="22">
        <f>[1]KT2030!Y5</f>
        <v>3652.5600000000009</v>
      </c>
      <c r="AD7" s="22">
        <f>[1]KT2030!Z5</f>
        <v>5296.1200000000008</v>
      </c>
      <c r="AE7" s="22">
        <f>[1]KT2030!AA5</f>
        <v>4975.04</v>
      </c>
      <c r="AF7" s="22">
        <f>[1]KT2030!AB5</f>
        <v>5613.1200000000008</v>
      </c>
      <c r="AG7" s="22">
        <f>[1]KT2030!AC5</f>
        <v>3128.25</v>
      </c>
      <c r="AH7" s="22">
        <f>[1]KT2030!AD5</f>
        <v>0</v>
      </c>
    </row>
    <row r="8" spans="1:35" s="6" customFormat="1" ht="18.75" customHeight="1">
      <c r="A8" s="25">
        <v>1</v>
      </c>
      <c r="B8" s="26" t="s">
        <v>198</v>
      </c>
      <c r="C8" s="25" t="s">
        <v>47</v>
      </c>
      <c r="D8" s="20">
        <v>57782.81</v>
      </c>
      <c r="E8" s="27">
        <f t="shared" ref="E8:E64" si="1">F8-D8</f>
        <v>-56.309579999986454</v>
      </c>
      <c r="F8" s="13">
        <f t="shared" ref="F8:F69" si="2">SUM(K8:AH8)</f>
        <v>57726.500420000011</v>
      </c>
      <c r="G8" s="23">
        <v>57782.810000000012</v>
      </c>
      <c r="H8" s="22">
        <f t="shared" ref="H8:H64" si="3">F8-G8</f>
        <v>-56.309580000001006</v>
      </c>
      <c r="I8" s="22"/>
      <c r="J8" s="22">
        <v>2982.91842</v>
      </c>
      <c r="K8" s="13">
        <f>[1]KT2030!G6</f>
        <v>620.73842000000013</v>
      </c>
      <c r="L8" s="13">
        <f>[1]KT2030!H6</f>
        <v>1276.08</v>
      </c>
      <c r="M8" s="13">
        <f>[1]KT2030!I6</f>
        <v>1737.77</v>
      </c>
      <c r="N8" s="13">
        <f>[1]KT2030!J6</f>
        <v>1602.8</v>
      </c>
      <c r="O8" s="13">
        <f>[1]KT2030!K6</f>
        <v>624.40999999999985</v>
      </c>
      <c r="P8" s="13">
        <f>[1]KT2030!L6</f>
        <v>3466.2400000000002</v>
      </c>
      <c r="Q8" s="13">
        <f>[1]KT2030!M6</f>
        <v>1819.3500000000001</v>
      </c>
      <c r="R8" s="13">
        <f>[1]KT2030!N6</f>
        <v>4379.3999999999996</v>
      </c>
      <c r="S8" s="13">
        <f>[1]KT2030!O6</f>
        <v>5143.0500000000011</v>
      </c>
      <c r="T8" s="13">
        <f>[1]KT2030!P6</f>
        <v>6322.1200000000008</v>
      </c>
      <c r="U8" s="13">
        <f>[1]KT2030!Q6</f>
        <v>1265.5199999999998</v>
      </c>
      <c r="V8" s="13">
        <f>[1]KT2030!R6</f>
        <v>2915.87</v>
      </c>
      <c r="W8" s="13">
        <f>[1]KT2030!S6</f>
        <v>1647.2900000000002</v>
      </c>
      <c r="X8" s="13">
        <f>[1]KT2030!T6</f>
        <v>1584.26</v>
      </c>
      <c r="Y8" s="13">
        <f>[1]KT2030!U6</f>
        <v>1302.9059999999999</v>
      </c>
      <c r="Z8" s="13">
        <f>[1]KT2030!V6</f>
        <v>3302.4900000000002</v>
      </c>
      <c r="AA8" s="13">
        <f>[1]KT2030!W6</f>
        <v>1200.22</v>
      </c>
      <c r="AB8" s="13">
        <f>[1]KT2030!X6</f>
        <v>4161.12</v>
      </c>
      <c r="AC8" s="13">
        <f>[1]KT2030!Y6</f>
        <v>3244.1860000000006</v>
      </c>
      <c r="AD8" s="13">
        <f>[1]KT2030!Z6</f>
        <v>3332.39</v>
      </c>
      <c r="AE8" s="13">
        <f>[1]KT2030!AA6</f>
        <v>2209.59</v>
      </c>
      <c r="AF8" s="13">
        <f>[1]KT2030!AB6</f>
        <v>3183.54</v>
      </c>
      <c r="AG8" s="13">
        <f>[1]KT2030!AC6</f>
        <v>1385.1599999999999</v>
      </c>
      <c r="AH8" s="13">
        <f>[1]KT2030!AD6</f>
        <v>0</v>
      </c>
    </row>
    <row r="9" spans="1:35" s="34" customFormat="1" ht="18.75" customHeight="1">
      <c r="A9" s="28" t="s">
        <v>0</v>
      </c>
      <c r="B9" s="29" t="s">
        <v>7</v>
      </c>
      <c r="C9" s="28" t="s">
        <v>48</v>
      </c>
      <c r="D9" s="30">
        <v>6009.68</v>
      </c>
      <c r="E9" s="31">
        <f t="shared" si="1"/>
        <v>-13.389479999998912</v>
      </c>
      <c r="F9" s="32">
        <f t="shared" si="2"/>
        <v>5996.2905200000014</v>
      </c>
      <c r="G9" s="33">
        <v>6009.68</v>
      </c>
      <c r="H9" s="22">
        <f t="shared" si="3"/>
        <v>-13.389479999998912</v>
      </c>
      <c r="I9" s="22"/>
      <c r="J9" s="22">
        <v>472.85051999999996</v>
      </c>
      <c r="K9" s="32">
        <f>[1]KT2030!G7</f>
        <v>72.750520000000009</v>
      </c>
      <c r="L9" s="32">
        <f>[1]KT2030!H7</f>
        <v>150.44999999999999</v>
      </c>
      <c r="M9" s="32">
        <f>[1]KT2030!I7</f>
        <v>297.18</v>
      </c>
      <c r="N9" s="32">
        <f>[1]KT2030!J7</f>
        <v>212.58999999999997</v>
      </c>
      <c r="O9" s="32">
        <f>[1]KT2030!K7</f>
        <v>102.91999999999999</v>
      </c>
      <c r="P9" s="32">
        <f>[1]KT2030!L7</f>
        <v>301.95999999999998</v>
      </c>
      <c r="Q9" s="32">
        <f>[1]KT2030!M7</f>
        <v>183.28</v>
      </c>
      <c r="R9" s="32">
        <f>[1]KT2030!N7</f>
        <v>346.66</v>
      </c>
      <c r="S9" s="32">
        <f>[1]KT2030!O7</f>
        <v>330.21999999999991</v>
      </c>
      <c r="T9" s="32">
        <f>[1]KT2030!P7</f>
        <v>209.64</v>
      </c>
      <c r="U9" s="32">
        <f>[1]KT2030!Q7</f>
        <v>141.79999999999998</v>
      </c>
      <c r="V9" s="32">
        <f>[1]KT2030!R7</f>
        <v>402.49</v>
      </c>
      <c r="W9" s="32">
        <f>[1]KT2030!S7</f>
        <v>234.35</v>
      </c>
      <c r="X9" s="32">
        <f>[1]KT2030!T7</f>
        <v>249.32</v>
      </c>
      <c r="Y9" s="32">
        <f>[1]KT2030!U7</f>
        <v>299.89999999999998</v>
      </c>
      <c r="Z9" s="32">
        <f>[1]KT2030!V7</f>
        <v>297.68999999999994</v>
      </c>
      <c r="AA9" s="32">
        <f>[1]KT2030!W7</f>
        <v>264.95</v>
      </c>
      <c r="AB9" s="32">
        <f>[1]KT2030!X7</f>
        <v>361.42</v>
      </c>
      <c r="AC9" s="32">
        <f>[1]KT2030!Y7</f>
        <v>549.22</v>
      </c>
      <c r="AD9" s="32">
        <f>[1]KT2030!Z7</f>
        <v>357.59</v>
      </c>
      <c r="AE9" s="32">
        <f>[1]KT2030!AA7</f>
        <v>174.93</v>
      </c>
      <c r="AF9" s="32">
        <f>[1]KT2030!AB7</f>
        <v>294.14000000000004</v>
      </c>
      <c r="AG9" s="32">
        <f>[1]KT2030!AC7</f>
        <v>160.84</v>
      </c>
      <c r="AH9" s="32">
        <f>[1]KT2030!AD7</f>
        <v>0</v>
      </c>
    </row>
    <row r="10" spans="1:35" ht="18.75" customHeight="1">
      <c r="A10" s="35" t="s">
        <v>49</v>
      </c>
      <c r="B10" s="36" t="s">
        <v>199</v>
      </c>
      <c r="C10" s="35" t="s">
        <v>51</v>
      </c>
      <c r="D10" s="30">
        <v>2563.4299999999998</v>
      </c>
      <c r="E10" s="31">
        <f t="shared" si="1"/>
        <v>-11.389479999999821</v>
      </c>
      <c r="F10" s="32">
        <f t="shared" si="2"/>
        <v>2552.04052</v>
      </c>
      <c r="G10" s="33">
        <v>2563.4300000000003</v>
      </c>
      <c r="H10" s="22">
        <f t="shared" si="3"/>
        <v>-11.389480000000276</v>
      </c>
      <c r="I10" s="22"/>
      <c r="J10" s="22">
        <v>117.10051999999999</v>
      </c>
      <c r="K10" s="32">
        <f>[1]KT2030!G8</f>
        <v>19.770520000000005</v>
      </c>
      <c r="L10" s="32">
        <f>[1]KT2030!H8</f>
        <v>45.36</v>
      </c>
      <c r="M10" s="32">
        <f>[1]KT2030!I8</f>
        <v>3.8699999999999992</v>
      </c>
      <c r="N10" s="32">
        <f>[1]KT2030!J8</f>
        <v>90.86999999999999</v>
      </c>
      <c r="O10" s="32">
        <f>[1]KT2030!K8</f>
        <v>93.46</v>
      </c>
      <c r="P10" s="32">
        <f>[1]KT2030!L8</f>
        <v>5.04</v>
      </c>
      <c r="Q10" s="32">
        <f>[1]KT2030!M8</f>
        <v>28.990000000000002</v>
      </c>
      <c r="R10" s="32">
        <f>[1]KT2030!N8</f>
        <v>50.62</v>
      </c>
      <c r="S10" s="32">
        <f>[1]KT2030!O8</f>
        <v>56.01</v>
      </c>
      <c r="T10" s="32">
        <f>[1]KT2030!P8</f>
        <v>88.2</v>
      </c>
      <c r="U10" s="32">
        <f>[1]KT2030!Q8</f>
        <v>8.1900000000000013</v>
      </c>
      <c r="V10" s="32">
        <f>[1]KT2030!R8</f>
        <v>301.88</v>
      </c>
      <c r="W10" s="32">
        <f>[1]KT2030!S8</f>
        <v>222.39</v>
      </c>
      <c r="X10" s="32">
        <f>[1]KT2030!T8</f>
        <v>160.89000000000001</v>
      </c>
      <c r="Y10" s="32">
        <f>[1]KT2030!U8</f>
        <v>194.8</v>
      </c>
      <c r="Z10" s="32">
        <f>[1]KT2030!V8</f>
        <v>133.79999999999998</v>
      </c>
      <c r="AA10" s="32">
        <f>[1]KT2030!W8</f>
        <v>77.66</v>
      </c>
      <c r="AB10" s="32">
        <f>[1]KT2030!X8</f>
        <v>305.77000000000004</v>
      </c>
      <c r="AC10" s="32">
        <f>[1]KT2030!Y8</f>
        <v>376.98</v>
      </c>
      <c r="AD10" s="32">
        <f>[1]KT2030!Z8</f>
        <v>0</v>
      </c>
      <c r="AE10" s="32">
        <f>[1]KT2030!AA8</f>
        <v>101</v>
      </c>
      <c r="AF10" s="32">
        <f>[1]KT2030!AB8</f>
        <v>178.86</v>
      </c>
      <c r="AG10" s="32">
        <f>[1]KT2030!AC8</f>
        <v>7.6300000000000008</v>
      </c>
      <c r="AH10" s="32">
        <f>[1]KT2030!AD8</f>
        <v>0</v>
      </c>
    </row>
    <row r="11" spans="1:35" s="34" customFormat="1" ht="18.75" customHeight="1">
      <c r="A11" s="35" t="s">
        <v>52</v>
      </c>
      <c r="B11" s="36" t="s">
        <v>200</v>
      </c>
      <c r="C11" s="35" t="s">
        <v>54</v>
      </c>
      <c r="D11" s="30" t="s">
        <v>186</v>
      </c>
      <c r="E11" s="31" t="s">
        <v>186</v>
      </c>
      <c r="F11" s="32">
        <f t="shared" si="2"/>
        <v>3444.25</v>
      </c>
      <c r="G11" s="33">
        <v>3446.25</v>
      </c>
      <c r="H11" s="22">
        <f t="shared" si="3"/>
        <v>-2</v>
      </c>
      <c r="I11" s="22"/>
      <c r="J11" s="22">
        <v>355.75</v>
      </c>
      <c r="K11" s="32">
        <f>[1]KT2030!G9</f>
        <v>52.980000000000004</v>
      </c>
      <c r="L11" s="32">
        <f>[1]KT2030!H9</f>
        <v>105.09</v>
      </c>
      <c r="M11" s="32">
        <f>[1]KT2030!I9</f>
        <v>293.31</v>
      </c>
      <c r="N11" s="32">
        <f>[1]KT2030!J9</f>
        <v>121.72</v>
      </c>
      <c r="O11" s="32">
        <f>[1]KT2030!K9</f>
        <v>9.4600000000000009</v>
      </c>
      <c r="P11" s="32">
        <f>[1]KT2030!L9</f>
        <v>296.91999999999996</v>
      </c>
      <c r="Q11" s="32">
        <f>[1]KT2030!M9</f>
        <v>154.29</v>
      </c>
      <c r="R11" s="32">
        <f>[1]KT2030!N9</f>
        <v>296.04000000000002</v>
      </c>
      <c r="S11" s="32">
        <f>[1]KT2030!O9</f>
        <v>274.20999999999992</v>
      </c>
      <c r="T11" s="32">
        <f>[1]KT2030!P9</f>
        <v>121.44</v>
      </c>
      <c r="U11" s="32">
        <f>[1]KT2030!Q9</f>
        <v>133.60999999999999</v>
      </c>
      <c r="V11" s="32">
        <f>[1]KT2030!R9</f>
        <v>100.61</v>
      </c>
      <c r="W11" s="32">
        <f>[1]KT2030!S9</f>
        <v>11.96</v>
      </c>
      <c r="X11" s="32">
        <f>[1]KT2030!T9</f>
        <v>88.429999999999993</v>
      </c>
      <c r="Y11" s="32">
        <f>[1]KT2030!U9</f>
        <v>105.1</v>
      </c>
      <c r="Z11" s="32">
        <f>[1]KT2030!V9</f>
        <v>163.89</v>
      </c>
      <c r="AA11" s="32">
        <f>[1]KT2030!W9</f>
        <v>187.29</v>
      </c>
      <c r="AB11" s="32">
        <f>[1]KT2030!X9</f>
        <v>55.65</v>
      </c>
      <c r="AC11" s="32">
        <f>[1]KT2030!Y9</f>
        <v>172.24</v>
      </c>
      <c r="AD11" s="32">
        <f>[1]KT2030!Z9</f>
        <v>357.59</v>
      </c>
      <c r="AE11" s="32">
        <f>[1]KT2030!AA9</f>
        <v>73.930000000000007</v>
      </c>
      <c r="AF11" s="32">
        <f>[1]KT2030!AB9</f>
        <v>115.28000000000002</v>
      </c>
      <c r="AG11" s="32">
        <f>[1]KT2030!AC9</f>
        <v>153.21</v>
      </c>
      <c r="AH11" s="32">
        <f>[1]KT2030!AD9</f>
        <v>0</v>
      </c>
    </row>
    <row r="12" spans="1:35" ht="18.75" customHeight="1">
      <c r="A12" s="28" t="s">
        <v>1</v>
      </c>
      <c r="B12" s="29" t="s">
        <v>201</v>
      </c>
      <c r="C12" s="28" t="s">
        <v>56</v>
      </c>
      <c r="D12" s="30" t="s">
        <v>186</v>
      </c>
      <c r="E12" s="31" t="s">
        <v>186</v>
      </c>
      <c r="F12" s="32">
        <f t="shared" si="2"/>
        <v>2931.1540599999998</v>
      </c>
      <c r="G12" s="33">
        <v>2936.5800000000008</v>
      </c>
      <c r="H12" s="22">
        <f t="shared" si="3"/>
        <v>-5.4259400000009919</v>
      </c>
      <c r="I12" s="22"/>
      <c r="J12" s="22">
        <v>81.632059999999981</v>
      </c>
      <c r="K12" s="32">
        <f>[1]KT2030!G10</f>
        <v>12.512059999999998</v>
      </c>
      <c r="L12" s="32">
        <f>[1]KT2030!H10</f>
        <v>99.88</v>
      </c>
      <c r="M12" s="32">
        <f>[1]KT2030!I10</f>
        <v>68.849999999999994</v>
      </c>
      <c r="N12" s="32">
        <f>[1]KT2030!J10</f>
        <v>79.06</v>
      </c>
      <c r="O12" s="32">
        <f>[1]KT2030!K10</f>
        <v>0.26999999999999602</v>
      </c>
      <c r="P12" s="32">
        <f>[1]KT2030!L10</f>
        <v>212.75</v>
      </c>
      <c r="Q12" s="32">
        <f>[1]KT2030!M10</f>
        <v>72.86</v>
      </c>
      <c r="R12" s="32">
        <f>[1]KT2030!N10</f>
        <v>204.08999999999997</v>
      </c>
      <c r="S12" s="32">
        <f>[1]KT2030!O10</f>
        <v>195.53</v>
      </c>
      <c r="T12" s="32">
        <f>[1]KT2030!P10</f>
        <v>168.96999999999997</v>
      </c>
      <c r="U12" s="32">
        <f>[1]KT2030!Q10</f>
        <v>133.52000000000001</v>
      </c>
      <c r="V12" s="32">
        <f>[1]KT2030!R10</f>
        <v>44.71</v>
      </c>
      <c r="W12" s="32">
        <f>[1]KT2030!S10</f>
        <v>156.28</v>
      </c>
      <c r="X12" s="32">
        <f>[1]KT2030!T10</f>
        <v>101.69999999999999</v>
      </c>
      <c r="Y12" s="32">
        <f>[1]KT2030!U10</f>
        <v>185.126</v>
      </c>
      <c r="Z12" s="32">
        <f>[1]KT2030!V10</f>
        <v>21.040000000000006</v>
      </c>
      <c r="AA12" s="32">
        <f>[1]KT2030!W10</f>
        <v>125.83999999999999</v>
      </c>
      <c r="AB12" s="32">
        <f>[1]KT2030!X10</f>
        <v>78.59</v>
      </c>
      <c r="AC12" s="32">
        <f>[1]KT2030!Y10</f>
        <v>143.36599999999999</v>
      </c>
      <c r="AD12" s="32">
        <f>[1]KT2030!Z10</f>
        <v>457.21999999999997</v>
      </c>
      <c r="AE12" s="32">
        <f>[1]KT2030!AA10</f>
        <v>175.02</v>
      </c>
      <c r="AF12" s="32">
        <f>[1]KT2030!AB10</f>
        <v>163.13</v>
      </c>
      <c r="AG12" s="32">
        <f>[1]KT2030!AC10</f>
        <v>30.84</v>
      </c>
      <c r="AH12" s="32">
        <f>[1]KT2030!AD10</f>
        <v>0</v>
      </c>
      <c r="AI12" s="37"/>
    </row>
    <row r="13" spans="1:35" ht="18.75" customHeight="1">
      <c r="A13" s="28" t="s">
        <v>2</v>
      </c>
      <c r="B13" s="29" t="s">
        <v>25</v>
      </c>
      <c r="C13" s="28" t="s">
        <v>57</v>
      </c>
      <c r="D13" s="30">
        <v>12717.88</v>
      </c>
      <c r="E13" s="31">
        <f t="shared" si="1"/>
        <v>44.208220000000438</v>
      </c>
      <c r="F13" s="32">
        <f t="shared" si="2"/>
        <v>12762.08822</v>
      </c>
      <c r="G13" s="33">
        <v>12787.13</v>
      </c>
      <c r="H13" s="22">
        <f t="shared" si="3"/>
        <v>-25.041779999999562</v>
      </c>
      <c r="I13" s="22"/>
      <c r="J13" s="22">
        <v>1409.8782200000001</v>
      </c>
      <c r="K13" s="32">
        <f>[1]KT2030!G11</f>
        <v>397.34822000000003</v>
      </c>
      <c r="L13" s="32">
        <f>[1]KT2030!H11</f>
        <v>588.29</v>
      </c>
      <c r="M13" s="32">
        <f>[1]KT2030!I11</f>
        <v>688.26</v>
      </c>
      <c r="N13" s="32">
        <f>[1]KT2030!J11</f>
        <v>472.5</v>
      </c>
      <c r="O13" s="32">
        <f>[1]KT2030!K11</f>
        <v>324.26999999999992</v>
      </c>
      <c r="P13" s="32">
        <f>[1]KT2030!L11</f>
        <v>357.51</v>
      </c>
      <c r="Q13" s="32">
        <f>[1]KT2030!M11</f>
        <v>609.60000000000014</v>
      </c>
      <c r="R13" s="32">
        <f>[1]KT2030!N11</f>
        <v>833.45</v>
      </c>
      <c r="S13" s="32">
        <f>[1]KT2030!O11</f>
        <v>1099.1100000000001</v>
      </c>
      <c r="T13" s="32">
        <f>[1]KT2030!P11</f>
        <v>187.11</v>
      </c>
      <c r="U13" s="32">
        <f>[1]KT2030!Q11</f>
        <v>447.05</v>
      </c>
      <c r="V13" s="32">
        <f>[1]KT2030!R11</f>
        <v>750.14</v>
      </c>
      <c r="W13" s="32">
        <f>[1]KT2030!S11</f>
        <v>329.15000000000003</v>
      </c>
      <c r="X13" s="32">
        <f>[1]KT2030!T11</f>
        <v>344.22999999999996</v>
      </c>
      <c r="Y13" s="32">
        <f>[1]KT2030!U11</f>
        <v>279.85999999999996</v>
      </c>
      <c r="Z13" s="32">
        <f>[1]KT2030!V11</f>
        <v>488.00000000000006</v>
      </c>
      <c r="AA13" s="32">
        <f>[1]KT2030!W11</f>
        <v>222</v>
      </c>
      <c r="AB13" s="32">
        <f>[1]KT2030!X11</f>
        <v>844.82</v>
      </c>
      <c r="AC13" s="32">
        <f>[1]KT2030!Y11</f>
        <v>1107.8200000000002</v>
      </c>
      <c r="AD13" s="32">
        <f>[1]KT2030!Z11</f>
        <v>549.87</v>
      </c>
      <c r="AE13" s="32">
        <f>[1]KT2030!AA11</f>
        <v>745.16000000000008</v>
      </c>
      <c r="AF13" s="32">
        <f>[1]KT2030!AB11</f>
        <v>433.87</v>
      </c>
      <c r="AG13" s="32">
        <f>[1]KT2030!AC11</f>
        <v>662.67</v>
      </c>
      <c r="AH13" s="32">
        <f>[1]KT2030!AD11</f>
        <v>0</v>
      </c>
    </row>
    <row r="14" spans="1:35" ht="18.75" customHeight="1">
      <c r="A14" s="28" t="s">
        <v>3</v>
      </c>
      <c r="B14" s="29" t="s">
        <v>4</v>
      </c>
      <c r="C14" s="28" t="s">
        <v>59</v>
      </c>
      <c r="D14" s="30">
        <v>10178.700000000001</v>
      </c>
      <c r="E14" s="31">
        <f t="shared" si="1"/>
        <v>0</v>
      </c>
      <c r="F14" s="32">
        <f t="shared" si="2"/>
        <v>10178.700000000001</v>
      </c>
      <c r="G14" s="33">
        <v>10178.700000000001</v>
      </c>
      <c r="H14" s="22">
        <f t="shared" si="3"/>
        <v>0</v>
      </c>
      <c r="I14" s="22"/>
      <c r="J14" s="22">
        <v>0</v>
      </c>
      <c r="K14" s="32">
        <f>[1]KT2030!G12</f>
        <v>0</v>
      </c>
      <c r="L14" s="32">
        <f>[1]KT2030!H12</f>
        <v>0</v>
      </c>
      <c r="M14" s="32">
        <f>[1]KT2030!I12</f>
        <v>0</v>
      </c>
      <c r="N14" s="32">
        <f>[1]KT2030!J12</f>
        <v>88.77</v>
      </c>
      <c r="O14" s="32">
        <f>[1]KT2030!K12</f>
        <v>0</v>
      </c>
      <c r="P14" s="32">
        <f>[1]KT2030!L12</f>
        <v>2047.68</v>
      </c>
      <c r="Q14" s="32">
        <f>[1]KT2030!M12</f>
        <v>54.89</v>
      </c>
      <c r="R14" s="32">
        <f>[1]KT2030!N12</f>
        <v>926.34</v>
      </c>
      <c r="S14" s="32">
        <f>[1]KT2030!O12</f>
        <v>636.6</v>
      </c>
      <c r="T14" s="32">
        <f>[1]KT2030!P12</f>
        <v>163.87</v>
      </c>
      <c r="U14" s="32">
        <f>[1]KT2030!Q12</f>
        <v>0</v>
      </c>
      <c r="V14" s="32">
        <f>[1]KT2030!R12</f>
        <v>0</v>
      </c>
      <c r="W14" s="32">
        <f>[1]KT2030!S12</f>
        <v>0</v>
      </c>
      <c r="X14" s="32">
        <f>[1]KT2030!T12</f>
        <v>0</v>
      </c>
      <c r="Y14" s="32">
        <f>[1]KT2030!U12</f>
        <v>500</v>
      </c>
      <c r="Z14" s="32">
        <f>[1]KT2030!V12</f>
        <v>1437.13</v>
      </c>
      <c r="AA14" s="32">
        <f>[1]KT2030!W12</f>
        <v>0</v>
      </c>
      <c r="AB14" s="32">
        <f>[1]KT2030!X12</f>
        <v>0</v>
      </c>
      <c r="AC14" s="32">
        <f>[1]KT2030!Y12</f>
        <v>0</v>
      </c>
      <c r="AD14" s="32">
        <f>[1]KT2030!Z12</f>
        <v>1929.36</v>
      </c>
      <c r="AE14" s="32">
        <f>[1]KT2030!AA12</f>
        <v>1066.43</v>
      </c>
      <c r="AF14" s="32">
        <f>[1]KT2030!AB12</f>
        <v>827.62</v>
      </c>
      <c r="AG14" s="32">
        <f>[1]KT2030!AC12</f>
        <v>500.01</v>
      </c>
      <c r="AH14" s="32">
        <f>[1]KT2030!AD12</f>
        <v>0</v>
      </c>
    </row>
    <row r="15" spans="1:35" s="34" customFormat="1" ht="18.75" customHeight="1">
      <c r="A15" s="28" t="s">
        <v>26</v>
      </c>
      <c r="B15" s="29" t="s">
        <v>5</v>
      </c>
      <c r="C15" s="28" t="s">
        <v>58</v>
      </c>
      <c r="D15" s="30">
        <v>6902.44</v>
      </c>
      <c r="E15" s="31">
        <f t="shared" si="1"/>
        <v>0</v>
      </c>
      <c r="F15" s="32">
        <f t="shared" si="2"/>
        <v>6902.44</v>
      </c>
      <c r="G15" s="33">
        <v>6902.44</v>
      </c>
      <c r="H15" s="22">
        <f t="shared" si="3"/>
        <v>0</v>
      </c>
      <c r="I15" s="22"/>
      <c r="J15" s="22">
        <v>0</v>
      </c>
      <c r="K15" s="32">
        <f>[1]KT2030!G13</f>
        <v>0</v>
      </c>
      <c r="L15" s="32">
        <f>[1]KT2030!H13</f>
        <v>0</v>
      </c>
      <c r="M15" s="32">
        <f>[1]KT2030!I13</f>
        <v>0</v>
      </c>
      <c r="N15" s="32">
        <f>[1]KT2030!J13</f>
        <v>0</v>
      </c>
      <c r="O15" s="32">
        <f>[1]KT2030!K13</f>
        <v>0</v>
      </c>
      <c r="P15" s="32">
        <f>[1]KT2030!L13</f>
        <v>423.94</v>
      </c>
      <c r="Q15" s="32">
        <f>[1]KT2030!M13</f>
        <v>0</v>
      </c>
      <c r="R15" s="32">
        <f>[1]KT2030!N13</f>
        <v>0</v>
      </c>
      <c r="S15" s="32">
        <f>[1]KT2030!O13</f>
        <v>0</v>
      </c>
      <c r="T15" s="32">
        <f>[1]KT2030!P13</f>
        <v>5110.21</v>
      </c>
      <c r="U15" s="32">
        <f>[1]KT2030!Q13</f>
        <v>0</v>
      </c>
      <c r="V15" s="32">
        <f>[1]KT2030!R13</f>
        <v>0</v>
      </c>
      <c r="W15" s="32">
        <f>[1]KT2030!S13</f>
        <v>0</v>
      </c>
      <c r="X15" s="32">
        <f>[1]KT2030!T13</f>
        <v>0</v>
      </c>
      <c r="Y15" s="32">
        <f>[1]KT2030!U13</f>
        <v>0</v>
      </c>
      <c r="Z15" s="32">
        <f>[1]KT2030!V13</f>
        <v>0</v>
      </c>
      <c r="AA15" s="32">
        <f>[1]KT2030!W13</f>
        <v>0</v>
      </c>
      <c r="AB15" s="32">
        <f>[1]KT2030!X13</f>
        <v>0</v>
      </c>
      <c r="AC15" s="32">
        <f>[1]KT2030!Y13</f>
        <v>0</v>
      </c>
      <c r="AD15" s="32">
        <f>[1]KT2030!Z13</f>
        <v>0</v>
      </c>
      <c r="AE15" s="32">
        <f>[1]KT2030!AA13</f>
        <v>0</v>
      </c>
      <c r="AF15" s="32">
        <f>[1]KT2030!AB13</f>
        <v>1368.29</v>
      </c>
      <c r="AG15" s="32">
        <f>[1]KT2030!AC13</f>
        <v>0</v>
      </c>
      <c r="AH15" s="32">
        <f>[1]KT2030!AD13</f>
        <v>0</v>
      </c>
    </row>
    <row r="16" spans="1:35" s="34" customFormat="1" ht="18.75" customHeight="1">
      <c r="A16" s="28" t="s">
        <v>27</v>
      </c>
      <c r="B16" s="29" t="s">
        <v>6</v>
      </c>
      <c r="C16" s="28" t="s">
        <v>60</v>
      </c>
      <c r="D16" s="30">
        <v>18289.38</v>
      </c>
      <c r="E16" s="31">
        <f t="shared" si="1"/>
        <v>-11.699380000001838</v>
      </c>
      <c r="F16" s="32">
        <f t="shared" si="2"/>
        <v>18277.680619999999</v>
      </c>
      <c r="G16" s="33">
        <v>18289.379999999997</v>
      </c>
      <c r="H16" s="22">
        <f t="shared" si="3"/>
        <v>-11.6993799999982</v>
      </c>
      <c r="I16" s="22"/>
      <c r="J16" s="22">
        <v>950.29061999999999</v>
      </c>
      <c r="K16" s="32">
        <f>[1]KT2030!G14</f>
        <v>109.20062</v>
      </c>
      <c r="L16" s="32">
        <f>[1]KT2030!H14</f>
        <v>423.9199999999999</v>
      </c>
      <c r="M16" s="32">
        <f>[1]KT2030!I14</f>
        <v>645.79999999999995</v>
      </c>
      <c r="N16" s="32">
        <f>[1]KT2030!J14</f>
        <v>720.97</v>
      </c>
      <c r="O16" s="32">
        <f>[1]KT2030!K14</f>
        <v>195.29000000000002</v>
      </c>
      <c r="P16" s="32">
        <f>[1]KT2030!L14</f>
        <v>78.790000000000006</v>
      </c>
      <c r="Q16" s="32">
        <f>[1]KT2030!M14</f>
        <v>889.34</v>
      </c>
      <c r="R16" s="32">
        <f>[1]KT2030!N14</f>
        <v>2051.54</v>
      </c>
      <c r="S16" s="32">
        <f>[1]KT2030!O14</f>
        <v>2843.9700000000003</v>
      </c>
      <c r="T16" s="32">
        <f>[1]KT2030!P14</f>
        <v>468.93</v>
      </c>
      <c r="U16" s="32">
        <f>[1]KT2030!Q14</f>
        <v>528.08999999999992</v>
      </c>
      <c r="V16" s="32">
        <f>[1]KT2030!R14</f>
        <v>1670.8200000000002</v>
      </c>
      <c r="W16" s="32">
        <f>[1]KT2030!S14</f>
        <v>890.56000000000006</v>
      </c>
      <c r="X16" s="32">
        <f>[1]KT2030!T14</f>
        <v>872.8</v>
      </c>
      <c r="Y16" s="32">
        <f>[1]KT2030!U14</f>
        <v>0</v>
      </c>
      <c r="Z16" s="32">
        <f>[1]KT2030!V14</f>
        <v>1048.48</v>
      </c>
      <c r="AA16" s="32">
        <f>[1]KT2030!W14</f>
        <v>559.76</v>
      </c>
      <c r="AB16" s="32">
        <f>[1]KT2030!X14</f>
        <v>2774.7</v>
      </c>
      <c r="AC16" s="32">
        <f>[1]KT2030!Y14</f>
        <v>1378.7900000000002</v>
      </c>
      <c r="AD16" s="32">
        <f>[1]KT2030!Z14</f>
        <v>17.21</v>
      </c>
      <c r="AE16" s="32">
        <f>[1]KT2030!AA14</f>
        <v>25.91</v>
      </c>
      <c r="AF16" s="32">
        <f>[1]KT2030!AB14</f>
        <v>74.22999999999999</v>
      </c>
      <c r="AG16" s="32">
        <f>[1]KT2030!AC14</f>
        <v>8.58</v>
      </c>
      <c r="AH16" s="32">
        <f>[1]KT2030!AD14</f>
        <v>0</v>
      </c>
    </row>
    <row r="17" spans="1:34" ht="25.5" customHeight="1">
      <c r="A17" s="35"/>
      <c r="B17" s="36" t="s">
        <v>202</v>
      </c>
      <c r="C17" s="35" t="s">
        <v>62</v>
      </c>
      <c r="D17" s="30">
        <v>609.85</v>
      </c>
      <c r="E17" s="31">
        <f t="shared" si="1"/>
        <v>0</v>
      </c>
      <c r="F17" s="32">
        <f t="shared" si="2"/>
        <v>609.84999999999991</v>
      </c>
      <c r="G17" s="33">
        <v>609.84999999999991</v>
      </c>
      <c r="H17" s="22">
        <f t="shared" si="3"/>
        <v>0</v>
      </c>
      <c r="I17" s="22"/>
      <c r="J17" s="22">
        <v>0</v>
      </c>
      <c r="K17" s="32">
        <f>[1]KT2030!G15</f>
        <v>0</v>
      </c>
      <c r="L17" s="32">
        <f>[1]KT2030!H15</f>
        <v>0</v>
      </c>
      <c r="M17" s="32">
        <f>[1]KT2030!I15</f>
        <v>0</v>
      </c>
      <c r="N17" s="32">
        <f>[1]KT2030!J15</f>
        <v>0</v>
      </c>
      <c r="O17" s="32">
        <f>[1]KT2030!K15</f>
        <v>0</v>
      </c>
      <c r="P17" s="32">
        <f>[1]KT2030!L15</f>
        <v>78.790000000000006</v>
      </c>
      <c r="Q17" s="32">
        <f>[1]KT2030!M15</f>
        <v>0</v>
      </c>
      <c r="R17" s="32">
        <f>[1]KT2030!N15</f>
        <v>181.10999999999999</v>
      </c>
      <c r="S17" s="32">
        <f>[1]KT2030!O15</f>
        <v>0</v>
      </c>
      <c r="T17" s="32">
        <f>[1]KT2030!P15</f>
        <v>0</v>
      </c>
      <c r="U17" s="32">
        <f>[1]KT2030!Q15</f>
        <v>0</v>
      </c>
      <c r="V17" s="32">
        <f>[1]KT2030!R15</f>
        <v>0</v>
      </c>
      <c r="W17" s="32">
        <f>[1]KT2030!S15</f>
        <v>0</v>
      </c>
      <c r="X17" s="32">
        <f>[1]KT2030!T15</f>
        <v>0</v>
      </c>
      <c r="Y17" s="32">
        <f>[1]KT2030!U15</f>
        <v>0</v>
      </c>
      <c r="Z17" s="32">
        <f>[1]KT2030!V15</f>
        <v>235.69</v>
      </c>
      <c r="AA17" s="32">
        <f>[1]KT2030!W15</f>
        <v>0</v>
      </c>
      <c r="AB17" s="32">
        <f>[1]KT2030!X15</f>
        <v>0</v>
      </c>
      <c r="AC17" s="32">
        <f>[1]KT2030!Y15</f>
        <v>0</v>
      </c>
      <c r="AD17" s="32">
        <f>[1]KT2030!Z15</f>
        <v>15.28</v>
      </c>
      <c r="AE17" s="32">
        <f>[1]KT2030!AA15</f>
        <v>25.91</v>
      </c>
      <c r="AF17" s="32">
        <f>[1]KT2030!AB15</f>
        <v>73.069999999999993</v>
      </c>
      <c r="AG17" s="32">
        <f>[1]KT2030!AC15</f>
        <v>0</v>
      </c>
      <c r="AH17" s="32">
        <f>[1]KT2030!AD15</f>
        <v>0</v>
      </c>
    </row>
    <row r="18" spans="1:34" ht="18.75" customHeight="1">
      <c r="A18" s="28" t="s">
        <v>28</v>
      </c>
      <c r="B18" s="29" t="s">
        <v>29</v>
      </c>
      <c r="C18" s="28" t="s">
        <v>63</v>
      </c>
      <c r="D18" s="30" t="s">
        <v>186</v>
      </c>
      <c r="E18" s="31" t="s">
        <v>186</v>
      </c>
      <c r="F18" s="32">
        <f t="shared" si="2"/>
        <v>470.45699999999999</v>
      </c>
      <c r="G18" s="33">
        <v>469.78</v>
      </c>
      <c r="H18" s="22">
        <f t="shared" si="3"/>
        <v>0.67700000000002092</v>
      </c>
      <c r="I18" s="22"/>
      <c r="J18" s="22">
        <v>41.497</v>
      </c>
      <c r="K18" s="32">
        <f>[1]KT2030!G17</f>
        <v>24.047000000000001</v>
      </c>
      <c r="L18" s="32">
        <f>[1]KT2030!H17</f>
        <v>7.6899999999999995</v>
      </c>
      <c r="M18" s="32">
        <f>[1]KT2030!I17</f>
        <v>15.79</v>
      </c>
      <c r="N18" s="32">
        <f>[1]KT2030!J17</f>
        <v>28.91</v>
      </c>
      <c r="O18" s="32">
        <f>[1]KT2030!K17</f>
        <v>1.6599999999999997</v>
      </c>
      <c r="P18" s="32">
        <f>[1]KT2030!L17</f>
        <v>23.609999999999996</v>
      </c>
      <c r="Q18" s="32">
        <f>[1]KT2030!M17</f>
        <v>9.379999999999999</v>
      </c>
      <c r="R18" s="32">
        <f>[1]KT2030!N17</f>
        <v>13.32</v>
      </c>
      <c r="S18" s="32">
        <f>[1]KT2030!O17</f>
        <v>18.82</v>
      </c>
      <c r="T18" s="32">
        <f>[1]KT2030!P17</f>
        <v>13.39</v>
      </c>
      <c r="U18" s="32">
        <f>[1]KT2030!Q17</f>
        <v>9.61</v>
      </c>
      <c r="V18" s="32">
        <f>[1]KT2030!R17</f>
        <v>31.350000000000005</v>
      </c>
      <c r="W18" s="32">
        <f>[1]KT2030!S17</f>
        <v>14.07</v>
      </c>
      <c r="X18" s="32">
        <f>[1]KT2030!T17</f>
        <v>16.21</v>
      </c>
      <c r="Y18" s="32">
        <f>[1]KT2030!U17</f>
        <v>29.740000000000002</v>
      </c>
      <c r="Z18" s="32">
        <f>[1]KT2030!V17</f>
        <v>10.149999999999999</v>
      </c>
      <c r="AA18" s="32">
        <f>[1]KT2030!W17</f>
        <v>27.67</v>
      </c>
      <c r="AB18" s="32">
        <f>[1]KT2030!X17</f>
        <v>31.17</v>
      </c>
      <c r="AC18" s="32">
        <f>[1]KT2030!Y17</f>
        <v>63.25</v>
      </c>
      <c r="AD18" s="32">
        <f>[1]KT2030!Z17</f>
        <v>17.57</v>
      </c>
      <c r="AE18" s="32">
        <f>[1]KT2030!AA17</f>
        <v>20.57</v>
      </c>
      <c r="AF18" s="32">
        <f>[1]KT2030!AB17</f>
        <v>20.259999999999998</v>
      </c>
      <c r="AG18" s="32">
        <f>[1]KT2030!AC17</f>
        <v>22.22</v>
      </c>
      <c r="AH18" s="32">
        <f>[1]KT2030!AD17</f>
        <v>0</v>
      </c>
    </row>
    <row r="19" spans="1:34" ht="18.75" customHeight="1">
      <c r="A19" s="28" t="s">
        <v>30</v>
      </c>
      <c r="B19" s="29" t="s">
        <v>64</v>
      </c>
      <c r="C19" s="28" t="s">
        <v>65</v>
      </c>
      <c r="D19" s="30" t="s">
        <v>186</v>
      </c>
      <c r="E19" s="31" t="s">
        <v>186</v>
      </c>
      <c r="F19" s="32">
        <f t="shared" si="2"/>
        <v>156.81</v>
      </c>
      <c r="G19" s="33" t="s">
        <v>186</v>
      </c>
      <c r="H19" s="22"/>
      <c r="I19" s="22"/>
      <c r="J19" s="22">
        <v>0</v>
      </c>
      <c r="K19" s="32">
        <f>[1]KT2030!G18</f>
        <v>0</v>
      </c>
      <c r="L19" s="32">
        <f>[1]KT2030!H18</f>
        <v>1.2</v>
      </c>
      <c r="M19" s="32">
        <f>[1]KT2030!I18</f>
        <v>0</v>
      </c>
      <c r="N19" s="32">
        <f>[1]KT2030!J18</f>
        <v>0</v>
      </c>
      <c r="O19" s="32">
        <f>[1]KT2030!K18</f>
        <v>0</v>
      </c>
      <c r="P19" s="32">
        <f>[1]KT2030!L18</f>
        <v>20</v>
      </c>
      <c r="Q19" s="32">
        <f>[1]KT2030!M18</f>
        <v>0</v>
      </c>
      <c r="R19" s="32">
        <f>[1]KT2030!N18</f>
        <v>4</v>
      </c>
      <c r="S19" s="32">
        <f>[1]KT2030!O18</f>
        <v>18.8</v>
      </c>
      <c r="T19" s="32">
        <f>[1]KT2030!P18</f>
        <v>0</v>
      </c>
      <c r="U19" s="32">
        <f>[1]KT2030!Q18</f>
        <v>3.07</v>
      </c>
      <c r="V19" s="32">
        <f>[1]KT2030!R18</f>
        <v>0</v>
      </c>
      <c r="W19" s="32">
        <f>[1]KT2030!S18</f>
        <v>22.880000000000003</v>
      </c>
      <c r="X19" s="32">
        <f>[1]KT2030!T18</f>
        <v>0</v>
      </c>
      <c r="Y19" s="32">
        <f>[1]KT2030!U18</f>
        <v>8.2800000000000011</v>
      </c>
      <c r="Z19" s="32">
        <f>[1]KT2030!V18</f>
        <v>0</v>
      </c>
      <c r="AA19" s="32">
        <f>[1]KT2030!W18</f>
        <v>0</v>
      </c>
      <c r="AB19" s="32">
        <f>[1]KT2030!X18</f>
        <v>70.42</v>
      </c>
      <c r="AC19" s="32">
        <f>[1]KT2030!Y18</f>
        <v>1.74</v>
      </c>
      <c r="AD19" s="32">
        <f>[1]KT2030!Z18</f>
        <v>2.8499999999999996</v>
      </c>
      <c r="AE19" s="32">
        <f>[1]KT2030!AA18</f>
        <v>1.57</v>
      </c>
      <c r="AF19" s="32">
        <f>[1]KT2030!AB18</f>
        <v>2</v>
      </c>
      <c r="AG19" s="32">
        <f>[1]KT2030!AC18</f>
        <v>0</v>
      </c>
      <c r="AH19" s="32">
        <f>[1]KT2030!AD18</f>
        <v>0</v>
      </c>
    </row>
    <row r="20" spans="1:34" s="6" customFormat="1" ht="18.75" customHeight="1">
      <c r="A20" s="28" t="s">
        <v>66</v>
      </c>
      <c r="B20" s="29" t="s">
        <v>67</v>
      </c>
      <c r="C20" s="28" t="s">
        <v>68</v>
      </c>
      <c r="D20" s="30" t="s">
        <v>186</v>
      </c>
      <c r="E20" s="31" t="s">
        <v>186</v>
      </c>
      <c r="F20" s="32">
        <f t="shared" si="2"/>
        <v>0</v>
      </c>
      <c r="G20" s="33">
        <v>0</v>
      </c>
      <c r="H20" s="22">
        <f t="shared" si="3"/>
        <v>0</v>
      </c>
      <c r="I20" s="22"/>
      <c r="J20" s="22">
        <v>0</v>
      </c>
      <c r="K20" s="32">
        <f>[1]KT2030!G19</f>
        <v>0</v>
      </c>
      <c r="L20" s="32">
        <f>[1]KT2030!H19</f>
        <v>0</v>
      </c>
      <c r="M20" s="32">
        <f>[1]KT2030!I19</f>
        <v>0</v>
      </c>
      <c r="N20" s="32">
        <f>[1]KT2030!J19</f>
        <v>0</v>
      </c>
      <c r="O20" s="32">
        <f>[1]KT2030!K19</f>
        <v>0</v>
      </c>
      <c r="P20" s="32">
        <f>[1]KT2030!L19</f>
        <v>0</v>
      </c>
      <c r="Q20" s="32">
        <f>[1]KT2030!M19</f>
        <v>0</v>
      </c>
      <c r="R20" s="32">
        <f>[1]KT2030!N19</f>
        <v>0</v>
      </c>
      <c r="S20" s="32">
        <f>[1]KT2030!O19</f>
        <v>0</v>
      </c>
      <c r="T20" s="32">
        <f>[1]KT2030!P19</f>
        <v>0</v>
      </c>
      <c r="U20" s="32">
        <f>[1]KT2030!Q19</f>
        <v>0</v>
      </c>
      <c r="V20" s="32">
        <f>[1]KT2030!R19</f>
        <v>0</v>
      </c>
      <c r="W20" s="32">
        <f>[1]KT2030!S19</f>
        <v>0</v>
      </c>
      <c r="X20" s="32">
        <f>[1]KT2030!T19</f>
        <v>0</v>
      </c>
      <c r="Y20" s="32">
        <f>[1]KT2030!U19</f>
        <v>0</v>
      </c>
      <c r="Z20" s="32">
        <f>[1]KT2030!V19</f>
        <v>0</v>
      </c>
      <c r="AA20" s="32">
        <f>[1]KT2030!W19</f>
        <v>0</v>
      </c>
      <c r="AB20" s="32">
        <f>[1]KT2030!X19</f>
        <v>0</v>
      </c>
      <c r="AC20" s="32">
        <f>[1]KT2030!Y19</f>
        <v>0</v>
      </c>
      <c r="AD20" s="32">
        <f>[1]KT2030!Z19</f>
        <v>0</v>
      </c>
      <c r="AE20" s="32">
        <f>[1]KT2030!AA19</f>
        <v>0</v>
      </c>
      <c r="AF20" s="32">
        <f>[1]KT2030!AB19</f>
        <v>0</v>
      </c>
      <c r="AG20" s="32">
        <f>[1]KT2030!AC19</f>
        <v>0</v>
      </c>
      <c r="AH20" s="32">
        <f>[1]KT2030!AD19</f>
        <v>0</v>
      </c>
    </row>
    <row r="21" spans="1:34" s="34" customFormat="1" ht="18.75" customHeight="1">
      <c r="A21" s="28" t="s">
        <v>69</v>
      </c>
      <c r="B21" s="29" t="s">
        <v>31</v>
      </c>
      <c r="C21" s="28" t="s">
        <v>70</v>
      </c>
      <c r="D21" s="30" t="s">
        <v>186</v>
      </c>
      <c r="E21" s="31" t="s">
        <v>186</v>
      </c>
      <c r="F21" s="32">
        <f t="shared" si="2"/>
        <v>50.88</v>
      </c>
      <c r="G21" s="33">
        <v>209.12</v>
      </c>
      <c r="H21" s="22">
        <f>F19+F21-G21</f>
        <v>-1.4300000000000068</v>
      </c>
      <c r="I21" s="22"/>
      <c r="J21" s="22">
        <v>26.77</v>
      </c>
      <c r="K21" s="32">
        <f>[1]KT2030!G20</f>
        <v>4.88</v>
      </c>
      <c r="L21" s="32">
        <f>[1]KT2030!H20</f>
        <v>4.6500000000000004</v>
      </c>
      <c r="M21" s="32">
        <f>[1]KT2030!I20</f>
        <v>21.89</v>
      </c>
      <c r="N21" s="32">
        <f>[1]KT2030!J20</f>
        <v>0</v>
      </c>
      <c r="O21" s="32">
        <f>[1]KT2030!K20</f>
        <v>0</v>
      </c>
      <c r="P21" s="32">
        <f>[1]KT2030!L20</f>
        <v>0</v>
      </c>
      <c r="Q21" s="32">
        <f>[1]KT2030!M20</f>
        <v>0</v>
      </c>
      <c r="R21" s="32">
        <f>[1]KT2030!N20</f>
        <v>0</v>
      </c>
      <c r="S21" s="32">
        <f>[1]KT2030!O20</f>
        <v>0</v>
      </c>
      <c r="T21" s="32">
        <f>[1]KT2030!P20</f>
        <v>0</v>
      </c>
      <c r="U21" s="32">
        <f>[1]KT2030!Q20</f>
        <v>2.38</v>
      </c>
      <c r="V21" s="32">
        <f>[1]KT2030!R20</f>
        <v>16.36</v>
      </c>
      <c r="W21" s="32">
        <f>[1]KT2030!S20</f>
        <v>0</v>
      </c>
      <c r="X21" s="32">
        <f>[1]KT2030!T20</f>
        <v>0</v>
      </c>
      <c r="Y21" s="32">
        <f>[1]KT2030!U20</f>
        <v>0</v>
      </c>
      <c r="Z21" s="32">
        <f>[1]KT2030!V20</f>
        <v>0</v>
      </c>
      <c r="AA21" s="32">
        <f>[1]KT2030!W20</f>
        <v>0</v>
      </c>
      <c r="AB21" s="32">
        <f>[1]KT2030!X20</f>
        <v>0</v>
      </c>
      <c r="AC21" s="32">
        <f>[1]KT2030!Y20</f>
        <v>0</v>
      </c>
      <c r="AD21" s="32">
        <f>[1]KT2030!Z20</f>
        <v>0.72</v>
      </c>
      <c r="AE21" s="32">
        <f>[1]KT2030!AA20</f>
        <v>0</v>
      </c>
      <c r="AF21" s="32">
        <f>[1]KT2030!AB20</f>
        <v>0</v>
      </c>
      <c r="AG21" s="32">
        <f>[1]KT2030!AC20</f>
        <v>0</v>
      </c>
      <c r="AH21" s="32">
        <f>[1]KT2030!AD20</f>
        <v>0</v>
      </c>
    </row>
    <row r="22" spans="1:34" s="6" customFormat="1" ht="18.75" customHeight="1">
      <c r="A22" s="25">
        <v>2</v>
      </c>
      <c r="B22" s="26" t="s">
        <v>203</v>
      </c>
      <c r="C22" s="25" t="s">
        <v>72</v>
      </c>
      <c r="D22" s="20">
        <v>11068.24</v>
      </c>
      <c r="E22" s="27">
        <f t="shared" si="1"/>
        <v>110.49068000000079</v>
      </c>
      <c r="F22" s="13">
        <f t="shared" si="2"/>
        <v>11178.730680000001</v>
      </c>
      <c r="G22" s="23">
        <v>11068.240000000002</v>
      </c>
      <c r="H22" s="22">
        <f t="shared" si="3"/>
        <v>110.49067999999897</v>
      </c>
      <c r="I22" s="22"/>
      <c r="J22" s="22">
        <v>2149.9026800000001</v>
      </c>
      <c r="K22" s="13">
        <f>[1]KT2030!G21</f>
        <v>467.3926800000001</v>
      </c>
      <c r="L22" s="13">
        <f>[1]KT2030!H21</f>
        <v>1173.72</v>
      </c>
      <c r="M22" s="13">
        <f>[1]KT2030!I21</f>
        <v>767.34</v>
      </c>
      <c r="N22" s="13">
        <f>[1]KT2030!J21</f>
        <v>311.90000000000003</v>
      </c>
      <c r="O22" s="13">
        <f>[1]KT2030!K21</f>
        <v>915.17000000000007</v>
      </c>
      <c r="P22" s="13">
        <f>[1]KT2030!L21</f>
        <v>155.43</v>
      </c>
      <c r="Q22" s="13">
        <f>[1]KT2030!M21</f>
        <v>654.46</v>
      </c>
      <c r="R22" s="13">
        <f>[1]KT2030!N21</f>
        <v>656.27</v>
      </c>
      <c r="S22" s="13">
        <f>[1]KT2030!O21</f>
        <v>1014.8</v>
      </c>
      <c r="T22" s="13">
        <f>[1]KT2030!P21</f>
        <v>318.19</v>
      </c>
      <c r="U22" s="13">
        <f>[1]KT2030!Q21</f>
        <v>209.88</v>
      </c>
      <c r="V22" s="13">
        <f>[1]KT2030!R21</f>
        <v>563.73</v>
      </c>
      <c r="W22" s="13">
        <f>[1]KT2030!S21</f>
        <v>225.27</v>
      </c>
      <c r="X22" s="13">
        <f>[1]KT2030!T21</f>
        <v>184.05</v>
      </c>
      <c r="Y22" s="13">
        <f>[1]KT2030!U21</f>
        <v>266.51400000000001</v>
      </c>
      <c r="Z22" s="13">
        <f>[1]KT2030!V21</f>
        <v>1016.2800000000002</v>
      </c>
      <c r="AA22" s="13">
        <f>[1]KT2030!W21</f>
        <v>396.06</v>
      </c>
      <c r="AB22" s="13">
        <f>[1]KT2030!X21</f>
        <v>424.51</v>
      </c>
      <c r="AC22" s="13">
        <f>[1]KT2030!Y21</f>
        <v>386.11399999999998</v>
      </c>
      <c r="AD22" s="13">
        <f>[1]KT2030!Z21</f>
        <v>334.28</v>
      </c>
      <c r="AE22" s="13">
        <f>[1]KT2030!AA21</f>
        <v>267.02</v>
      </c>
      <c r="AF22" s="13">
        <f>[1]KT2030!AB21</f>
        <v>223.21999999999997</v>
      </c>
      <c r="AG22" s="13">
        <f>[1]KT2030!AC21</f>
        <v>247.13</v>
      </c>
      <c r="AH22" s="13">
        <f>[1]KT2030!AD21</f>
        <v>0</v>
      </c>
    </row>
    <row r="23" spans="1:34" ht="18.75" customHeight="1">
      <c r="A23" s="28" t="s">
        <v>11</v>
      </c>
      <c r="B23" s="29" t="s">
        <v>35</v>
      </c>
      <c r="C23" s="28" t="s">
        <v>73</v>
      </c>
      <c r="D23" s="30">
        <v>1869</v>
      </c>
      <c r="E23" s="38">
        <f t="shared" si="1"/>
        <v>-70.131799999999657</v>
      </c>
      <c r="F23" s="32">
        <f t="shared" si="2"/>
        <v>1798.8682000000003</v>
      </c>
      <c r="G23" s="33">
        <v>1874.1200000000006</v>
      </c>
      <c r="H23" s="22">
        <f t="shared" si="3"/>
        <v>-75.25180000000023</v>
      </c>
      <c r="I23" s="22"/>
      <c r="J23" s="22">
        <v>238.37819999999999</v>
      </c>
      <c r="K23" s="32">
        <f>[1]KT2030!G22</f>
        <v>-1.3018000000000001</v>
      </c>
      <c r="L23" s="32">
        <f>[1]KT2030!H22</f>
        <v>74.100000000000009</v>
      </c>
      <c r="M23" s="32">
        <f>[1]KT2030!I22</f>
        <v>137.32</v>
      </c>
      <c r="N23" s="32">
        <f>[1]KT2030!J22</f>
        <v>58.15</v>
      </c>
      <c r="O23" s="32">
        <f>[1]KT2030!K22</f>
        <v>102.36000000000001</v>
      </c>
      <c r="P23" s="32">
        <f>[1]KT2030!L22</f>
        <v>51.89</v>
      </c>
      <c r="Q23" s="32">
        <f>[1]KT2030!M22</f>
        <v>97.24</v>
      </c>
      <c r="R23" s="32">
        <f>[1]KT2030!N22</f>
        <v>59.150000000000006</v>
      </c>
      <c r="S23" s="32">
        <f>[1]KT2030!O22</f>
        <v>104.57000000000001</v>
      </c>
      <c r="T23" s="32">
        <f>[1]KT2030!P22</f>
        <v>76.53</v>
      </c>
      <c r="U23" s="32">
        <f>[1]KT2030!Q22</f>
        <v>67.81</v>
      </c>
      <c r="V23" s="32">
        <f>[1]KT2030!R22</f>
        <v>148.81</v>
      </c>
      <c r="W23" s="32">
        <f>[1]KT2030!S22</f>
        <v>46.690000000000005</v>
      </c>
      <c r="X23" s="32">
        <f>[1]KT2030!T22</f>
        <v>51.61</v>
      </c>
      <c r="Y23" s="32">
        <f>[1]KT2030!U22</f>
        <v>93.899999999999991</v>
      </c>
      <c r="Z23" s="32">
        <f>[1]KT2030!V22</f>
        <v>93.289999999999992</v>
      </c>
      <c r="AA23" s="32">
        <f>[1]KT2030!W22</f>
        <v>37.92</v>
      </c>
      <c r="AB23" s="32">
        <f>[1]KT2030!X22</f>
        <v>99.89</v>
      </c>
      <c r="AC23" s="32">
        <f>[1]KT2030!Y22</f>
        <v>127.28999999999999</v>
      </c>
      <c r="AD23" s="32">
        <f>[1]KT2030!Z22</f>
        <v>101.17</v>
      </c>
      <c r="AE23" s="32">
        <f>[1]KT2030!AA22</f>
        <v>50.900000000000006</v>
      </c>
      <c r="AF23" s="32">
        <f>[1]KT2030!AB22</f>
        <v>68.449999999999989</v>
      </c>
      <c r="AG23" s="32">
        <f>[1]KT2030!AC22</f>
        <v>51.13</v>
      </c>
      <c r="AH23" s="32">
        <f>[1]KT2030!AD22</f>
        <v>0</v>
      </c>
    </row>
    <row r="24" spans="1:34" ht="18.75" customHeight="1">
      <c r="A24" s="28" t="s">
        <v>12</v>
      </c>
      <c r="B24" s="29" t="s">
        <v>34</v>
      </c>
      <c r="C24" s="28" t="s">
        <v>74</v>
      </c>
      <c r="D24" s="30">
        <v>95</v>
      </c>
      <c r="E24" s="38">
        <f t="shared" si="1"/>
        <v>97.970740000000006</v>
      </c>
      <c r="F24" s="32">
        <f t="shared" si="2"/>
        <v>192.97074000000001</v>
      </c>
      <c r="G24" s="33">
        <v>94.999999999999986</v>
      </c>
      <c r="H24" s="22">
        <f t="shared" si="3"/>
        <v>97.970740000000021</v>
      </c>
      <c r="I24" s="22"/>
      <c r="J24" s="22">
        <v>192.97074000000001</v>
      </c>
      <c r="K24" s="32">
        <f>[1]KT2030!G23</f>
        <v>192.97074000000001</v>
      </c>
      <c r="L24" s="32">
        <f>[1]KT2030!H23</f>
        <v>0</v>
      </c>
      <c r="M24" s="32">
        <f>[1]KT2030!I23</f>
        <v>0</v>
      </c>
      <c r="N24" s="32">
        <f>[1]KT2030!J23</f>
        <v>0</v>
      </c>
      <c r="O24" s="32">
        <f>[1]KT2030!K23</f>
        <v>0</v>
      </c>
      <c r="P24" s="32">
        <f>[1]KT2030!L23</f>
        <v>0</v>
      </c>
      <c r="Q24" s="32">
        <f>[1]KT2030!M23</f>
        <v>0</v>
      </c>
      <c r="R24" s="32">
        <f>[1]KT2030!N23</f>
        <v>0</v>
      </c>
      <c r="S24" s="32">
        <f>[1]KT2030!O23</f>
        <v>0</v>
      </c>
      <c r="T24" s="32">
        <f>[1]KT2030!P23</f>
        <v>0</v>
      </c>
      <c r="U24" s="32">
        <f>[1]KT2030!Q23</f>
        <v>0</v>
      </c>
      <c r="V24" s="32">
        <f>[1]KT2030!R23</f>
        <v>0</v>
      </c>
      <c r="W24" s="32">
        <f>[1]KT2030!S23</f>
        <v>0</v>
      </c>
      <c r="X24" s="32">
        <f>[1]KT2030!T23</f>
        <v>0</v>
      </c>
      <c r="Y24" s="32">
        <f>[1]KT2030!U23</f>
        <v>0</v>
      </c>
      <c r="Z24" s="32">
        <f>[1]KT2030!V23</f>
        <v>0</v>
      </c>
      <c r="AA24" s="32">
        <f>[1]KT2030!W23</f>
        <v>0</v>
      </c>
      <c r="AB24" s="32">
        <f>[1]KT2030!X23</f>
        <v>0</v>
      </c>
      <c r="AC24" s="32">
        <f>[1]KT2030!Y23</f>
        <v>0</v>
      </c>
      <c r="AD24" s="32">
        <f>[1]KT2030!Z23</f>
        <v>0</v>
      </c>
      <c r="AE24" s="32">
        <f>[1]KT2030!AA23</f>
        <v>0</v>
      </c>
      <c r="AF24" s="32">
        <f>[1]KT2030!AB23</f>
        <v>0</v>
      </c>
      <c r="AG24" s="32">
        <f>[1]KT2030!AC23</f>
        <v>0</v>
      </c>
      <c r="AH24" s="32">
        <f>[1]KT2030!AD23</f>
        <v>0</v>
      </c>
    </row>
    <row r="25" spans="1:34" ht="18.75" customHeight="1">
      <c r="A25" s="28" t="s">
        <v>13</v>
      </c>
      <c r="B25" s="39" t="s">
        <v>75</v>
      </c>
      <c r="C25" s="40" t="s">
        <v>76</v>
      </c>
      <c r="D25" s="30">
        <v>14.1</v>
      </c>
      <c r="E25" s="31">
        <f t="shared" si="1"/>
        <v>8.8399999999999981</v>
      </c>
      <c r="F25" s="32">
        <f t="shared" si="2"/>
        <v>22.939999999999998</v>
      </c>
      <c r="G25" s="33">
        <v>14.500000000000002</v>
      </c>
      <c r="H25" s="22">
        <f t="shared" si="3"/>
        <v>8.4399999999999959</v>
      </c>
      <c r="I25" s="22" t="s">
        <v>221</v>
      </c>
      <c r="J25" s="22">
        <v>7.1899999999999986</v>
      </c>
      <c r="K25" s="32">
        <f>[1]KT2030!G24</f>
        <v>5.919999999999999</v>
      </c>
      <c r="L25" s="32">
        <f>[1]KT2030!H24</f>
        <v>1.3</v>
      </c>
      <c r="M25" s="32">
        <f>[1]KT2030!I24</f>
        <v>0.43000000000000005</v>
      </c>
      <c r="N25" s="32">
        <f>[1]KT2030!J24</f>
        <v>0.52000000000000013</v>
      </c>
      <c r="O25" s="32">
        <f>[1]KT2030!K24</f>
        <v>0.84</v>
      </c>
      <c r="P25" s="32">
        <f>[1]KT2030!L24</f>
        <v>0.22999999999999998</v>
      </c>
      <c r="Q25" s="32">
        <f>[1]KT2030!M24</f>
        <v>0.54</v>
      </c>
      <c r="R25" s="32">
        <f>[1]KT2030!N24</f>
        <v>0.33</v>
      </c>
      <c r="S25" s="32">
        <f>[1]KT2030!O24</f>
        <v>0.49</v>
      </c>
      <c r="T25" s="32">
        <f>[1]KT2030!P24</f>
        <v>3.7800000000000002</v>
      </c>
      <c r="U25" s="32">
        <f>[1]KT2030!Q24</f>
        <v>0.85000000000000009</v>
      </c>
      <c r="V25" s="32">
        <f>[1]KT2030!R24</f>
        <v>1.21</v>
      </c>
      <c r="W25" s="32">
        <f>[1]KT2030!S24</f>
        <v>0.21000000000000002</v>
      </c>
      <c r="X25" s="32">
        <f>[1]KT2030!T24</f>
        <v>0.37</v>
      </c>
      <c r="Y25" s="32">
        <f>[1]KT2030!U24</f>
        <v>0.21000000000000002</v>
      </c>
      <c r="Z25" s="32">
        <f>[1]KT2030!V24</f>
        <v>2</v>
      </c>
      <c r="AA25" s="32">
        <f>[1]KT2030!W24</f>
        <v>0.52</v>
      </c>
      <c r="AB25" s="32">
        <f>[1]KT2030!X24</f>
        <v>0.67999999999999994</v>
      </c>
      <c r="AC25" s="32">
        <f>[1]KT2030!Y24</f>
        <v>0.21999999999999997</v>
      </c>
      <c r="AD25" s="32">
        <f>[1]KT2030!Z24</f>
        <v>0.72</v>
      </c>
      <c r="AE25" s="32">
        <f>[1]KT2030!AA24</f>
        <v>0.19</v>
      </c>
      <c r="AF25" s="32">
        <f>[1]KT2030!AB24</f>
        <v>0.73999999999999988</v>
      </c>
      <c r="AG25" s="32">
        <f>[1]KT2030!AC24</f>
        <v>0.64</v>
      </c>
      <c r="AH25" s="32">
        <f>[1]KT2030!AD24</f>
        <v>0</v>
      </c>
    </row>
    <row r="26" spans="1:34" s="34" customFormat="1" ht="18.75" customHeight="1">
      <c r="A26" s="28" t="s">
        <v>14</v>
      </c>
      <c r="B26" s="29" t="s">
        <v>15</v>
      </c>
      <c r="C26" s="28" t="s">
        <v>77</v>
      </c>
      <c r="D26" s="30">
        <v>1559.6</v>
      </c>
      <c r="E26" s="31">
        <f t="shared" si="1"/>
        <v>0</v>
      </c>
      <c r="F26" s="32">
        <f t="shared" si="2"/>
        <v>1559.6</v>
      </c>
      <c r="G26" s="33">
        <v>1559.6</v>
      </c>
      <c r="H26" s="22">
        <f t="shared" si="3"/>
        <v>0</v>
      </c>
      <c r="I26" s="22"/>
      <c r="J26" s="22">
        <v>234.45000000000002</v>
      </c>
      <c r="K26" s="32">
        <f>[1]KT2030!G25</f>
        <v>5.08</v>
      </c>
      <c r="L26" s="32">
        <f>[1]KT2030!H25</f>
        <v>213.36</v>
      </c>
      <c r="M26" s="32">
        <f>[1]KT2030!I25</f>
        <v>229.37</v>
      </c>
      <c r="N26" s="32">
        <f>[1]KT2030!J25</f>
        <v>43.39</v>
      </c>
      <c r="O26" s="32">
        <f>[1]KT2030!K25</f>
        <v>0</v>
      </c>
      <c r="P26" s="32">
        <f>[1]KT2030!L25</f>
        <v>6.93</v>
      </c>
      <c r="Q26" s="32">
        <f>[1]KT2030!M25</f>
        <v>107.85</v>
      </c>
      <c r="R26" s="32">
        <f>[1]KT2030!N25</f>
        <v>102</v>
      </c>
      <c r="S26" s="32">
        <f>[1]KT2030!O25</f>
        <v>0.1</v>
      </c>
      <c r="T26" s="32">
        <f>[1]KT2030!P25</f>
        <v>0</v>
      </c>
      <c r="U26" s="32">
        <f>[1]KT2030!Q25</f>
        <v>0</v>
      </c>
      <c r="V26" s="32">
        <f>[1]KT2030!R25</f>
        <v>18.55</v>
      </c>
      <c r="W26" s="32">
        <f>[1]KT2030!S25</f>
        <v>15.58</v>
      </c>
      <c r="X26" s="32">
        <f>[1]KT2030!T25</f>
        <v>0</v>
      </c>
      <c r="Y26" s="32">
        <f>[1]KT2030!U25</f>
        <v>0</v>
      </c>
      <c r="Z26" s="32">
        <f>[1]KT2030!V25</f>
        <v>157</v>
      </c>
      <c r="AA26" s="32">
        <f>[1]KT2030!W25</f>
        <v>262.49</v>
      </c>
      <c r="AB26" s="32">
        <f>[1]KT2030!X25</f>
        <v>144.07</v>
      </c>
      <c r="AC26" s="32">
        <f>[1]KT2030!Y25</f>
        <v>51.53</v>
      </c>
      <c r="AD26" s="32">
        <f>[1]KT2030!Z25</f>
        <v>65.929999999999993</v>
      </c>
      <c r="AE26" s="32">
        <f>[1]KT2030!AA25</f>
        <v>121.36999999999999</v>
      </c>
      <c r="AF26" s="32">
        <f>[1]KT2030!AB25</f>
        <v>15</v>
      </c>
      <c r="AG26" s="32">
        <f>[1]KT2030!AC25</f>
        <v>0</v>
      </c>
      <c r="AH26" s="32">
        <f>[1]KT2030!AD25</f>
        <v>0</v>
      </c>
    </row>
    <row r="27" spans="1:34" ht="18.75" customHeight="1">
      <c r="A27" s="28" t="s">
        <v>20</v>
      </c>
      <c r="B27" s="29" t="s">
        <v>16</v>
      </c>
      <c r="C27" s="28" t="s">
        <v>78</v>
      </c>
      <c r="D27" s="30">
        <v>19.27</v>
      </c>
      <c r="E27" s="31">
        <f t="shared" si="1"/>
        <v>0</v>
      </c>
      <c r="F27" s="32">
        <f t="shared" si="2"/>
        <v>19.269999999999996</v>
      </c>
      <c r="G27" s="33">
        <v>19.27</v>
      </c>
      <c r="H27" s="22">
        <f t="shared" si="3"/>
        <v>0</v>
      </c>
      <c r="I27" s="22" t="s">
        <v>222</v>
      </c>
      <c r="J27" s="22">
        <v>7.01</v>
      </c>
      <c r="K27" s="32">
        <f>[1]KT2030!G26</f>
        <v>0.80999999999999994</v>
      </c>
      <c r="L27" s="32">
        <f>[1]KT2030!H26</f>
        <v>0.75</v>
      </c>
      <c r="M27" s="32">
        <f>[1]KT2030!I26</f>
        <v>4.59</v>
      </c>
      <c r="N27" s="32">
        <f>[1]KT2030!J26</f>
        <v>1.6600000000000001</v>
      </c>
      <c r="O27" s="32">
        <f>[1]KT2030!K26</f>
        <v>1.6099999999999999</v>
      </c>
      <c r="P27" s="32">
        <f>[1]KT2030!L26</f>
        <v>0.12</v>
      </c>
      <c r="Q27" s="32">
        <f>[1]KT2030!M26</f>
        <v>0.12</v>
      </c>
      <c r="R27" s="32">
        <f>[1]KT2030!N26</f>
        <v>1.76</v>
      </c>
      <c r="S27" s="32">
        <f>[1]KT2030!O26</f>
        <v>1.75</v>
      </c>
      <c r="T27" s="32">
        <f>[1]KT2030!P26</f>
        <v>0.13</v>
      </c>
      <c r="U27" s="32">
        <f>[1]KT2030!Q26</f>
        <v>0.28000000000000003</v>
      </c>
      <c r="V27" s="32">
        <f>[1]KT2030!R26</f>
        <v>1.4500000000000002</v>
      </c>
      <c r="W27" s="32">
        <f>[1]KT2030!S26</f>
        <v>0.11</v>
      </c>
      <c r="X27" s="32">
        <f>[1]KT2030!T26</f>
        <v>0.12000000000000001</v>
      </c>
      <c r="Y27" s="32">
        <f>[1]KT2030!U26</f>
        <v>0.21</v>
      </c>
      <c r="Z27" s="32">
        <f>[1]KT2030!V26</f>
        <v>2.0499999999999998</v>
      </c>
      <c r="AA27" s="32">
        <f>[1]KT2030!W26</f>
        <v>0.94000000000000006</v>
      </c>
      <c r="AB27" s="32">
        <f>[1]KT2030!X26</f>
        <v>0.15</v>
      </c>
      <c r="AC27" s="32">
        <f>[1]KT2030!Y26</f>
        <v>0.18</v>
      </c>
      <c r="AD27" s="32">
        <f>[1]KT2030!Z26</f>
        <v>0.11</v>
      </c>
      <c r="AE27" s="32">
        <f>[1]KT2030!AA26</f>
        <v>0.12</v>
      </c>
      <c r="AF27" s="32">
        <f>[1]KT2030!AB26</f>
        <v>0.1</v>
      </c>
      <c r="AG27" s="32">
        <f>[1]KT2030!AC26</f>
        <v>0.15</v>
      </c>
      <c r="AH27" s="32">
        <f>[1]KT2030!AD26</f>
        <v>0</v>
      </c>
    </row>
    <row r="28" spans="1:34" ht="18.75" customHeight="1">
      <c r="A28" s="28" t="s">
        <v>21</v>
      </c>
      <c r="B28" s="29" t="s">
        <v>79</v>
      </c>
      <c r="C28" s="28" t="s">
        <v>80</v>
      </c>
      <c r="D28" s="30" t="s">
        <v>186</v>
      </c>
      <c r="E28" s="31" t="s">
        <v>186</v>
      </c>
      <c r="F28" s="32">
        <f t="shared" si="2"/>
        <v>263.54999999999995</v>
      </c>
      <c r="G28" s="33">
        <v>259.20999999999998</v>
      </c>
      <c r="H28" s="22"/>
      <c r="I28" s="22"/>
      <c r="J28" s="22">
        <v>134.94999999999999</v>
      </c>
      <c r="K28" s="32">
        <f>[1]KT2030!G27</f>
        <v>27.759999999999998</v>
      </c>
      <c r="L28" s="32">
        <f>[1]KT2030!H27</f>
        <v>2.75</v>
      </c>
      <c r="M28" s="32">
        <f>[1]KT2030!I27</f>
        <v>8.09</v>
      </c>
      <c r="N28" s="32">
        <f>[1]KT2030!J27</f>
        <v>5.07</v>
      </c>
      <c r="O28" s="32">
        <f>[1]KT2030!K27</f>
        <v>99.09999999999998</v>
      </c>
      <c r="P28" s="32">
        <f>[1]KT2030!L27</f>
        <v>3.63</v>
      </c>
      <c r="Q28" s="32">
        <f>[1]KT2030!M27</f>
        <v>3.88</v>
      </c>
      <c r="R28" s="32">
        <f>[1]KT2030!N27</f>
        <v>3.1399999999999997</v>
      </c>
      <c r="S28" s="32">
        <f>[1]KT2030!O27</f>
        <v>9.0800000000000018</v>
      </c>
      <c r="T28" s="32">
        <f>[1]KT2030!P27</f>
        <v>3.8000000000000003</v>
      </c>
      <c r="U28" s="32">
        <f>[1]KT2030!Q27</f>
        <v>3.42</v>
      </c>
      <c r="V28" s="32">
        <f>[1]KT2030!R27</f>
        <v>21.560000000000002</v>
      </c>
      <c r="W28" s="32">
        <f>[1]KT2030!S27</f>
        <v>9.4400000000000013</v>
      </c>
      <c r="X28" s="32">
        <f>[1]KT2030!T27</f>
        <v>5.5399999999999991</v>
      </c>
      <c r="Y28" s="32">
        <f>[1]KT2030!U27</f>
        <v>5.91</v>
      </c>
      <c r="Z28" s="32">
        <f>[1]KT2030!V27</f>
        <v>8.1499999999999986</v>
      </c>
      <c r="AA28" s="32">
        <f>[1]KT2030!W27</f>
        <v>4.29</v>
      </c>
      <c r="AB28" s="32">
        <f>[1]KT2030!X27</f>
        <v>9.4</v>
      </c>
      <c r="AC28" s="32">
        <f>[1]KT2030!Y27</f>
        <v>9.2899999999999991</v>
      </c>
      <c r="AD28" s="32">
        <f>[1]KT2030!Z27</f>
        <v>6.45</v>
      </c>
      <c r="AE28" s="32">
        <f>[1]KT2030!AA27</f>
        <v>2.6100000000000003</v>
      </c>
      <c r="AF28" s="32">
        <f>[1]KT2030!AB27</f>
        <v>4.1999999999999993</v>
      </c>
      <c r="AG28" s="32">
        <f>[1]KT2030!AC27</f>
        <v>6.99</v>
      </c>
      <c r="AH28" s="32">
        <f>[1]KT2030!AD27</f>
        <v>0</v>
      </c>
    </row>
    <row r="29" spans="1:34" s="34" customFormat="1" ht="18.75" customHeight="1">
      <c r="A29" s="35" t="s">
        <v>81</v>
      </c>
      <c r="B29" s="36" t="s">
        <v>18</v>
      </c>
      <c r="C29" s="35" t="s">
        <v>82</v>
      </c>
      <c r="D29" s="30">
        <v>7</v>
      </c>
      <c r="E29" s="31">
        <f t="shared" si="1"/>
        <v>4.3400000000000016</v>
      </c>
      <c r="F29" s="32">
        <f t="shared" si="2"/>
        <v>11.340000000000002</v>
      </c>
      <c r="G29" s="33">
        <v>7.0000000000000018</v>
      </c>
      <c r="H29" s="22">
        <f t="shared" si="3"/>
        <v>4.34</v>
      </c>
      <c r="I29" s="22" t="s">
        <v>222</v>
      </c>
      <c r="J29" s="22">
        <v>3.09</v>
      </c>
      <c r="K29" s="32">
        <f>[1]KT2030!G28</f>
        <v>1.4500000000000002</v>
      </c>
      <c r="L29" s="32">
        <f>[1]KT2030!H28</f>
        <v>0.21000000000000002</v>
      </c>
      <c r="M29" s="32">
        <f>[1]KT2030!I28</f>
        <v>0.33999999999999997</v>
      </c>
      <c r="N29" s="32">
        <f>[1]KT2030!J28</f>
        <v>0.47</v>
      </c>
      <c r="O29" s="32">
        <f>[1]KT2030!K28</f>
        <v>1.3</v>
      </c>
      <c r="P29" s="32">
        <f>[1]KT2030!L28</f>
        <v>0.39</v>
      </c>
      <c r="Q29" s="32">
        <f>[1]KT2030!M28</f>
        <v>0.21000000000000002</v>
      </c>
      <c r="R29" s="32">
        <f>[1]KT2030!N28</f>
        <v>0.12000000000000001</v>
      </c>
      <c r="S29" s="32">
        <f>[1]KT2030!O28</f>
        <v>1.1000000000000001</v>
      </c>
      <c r="T29" s="32">
        <f>[1]KT2030!P28</f>
        <v>0.61</v>
      </c>
      <c r="U29" s="32">
        <f>[1]KT2030!Q28</f>
        <v>0.49</v>
      </c>
      <c r="V29" s="32">
        <f>[1]KT2030!R28</f>
        <v>0.13</v>
      </c>
      <c r="W29" s="32">
        <f>[1]KT2030!S28</f>
        <v>0.24000000000000002</v>
      </c>
      <c r="X29" s="32">
        <f>[1]KT2030!T28</f>
        <v>0.43999999999999995</v>
      </c>
      <c r="Y29" s="32">
        <f>[1]KT2030!U28</f>
        <v>0.4</v>
      </c>
      <c r="Z29" s="32">
        <f>[1]KT2030!V28</f>
        <v>0.72</v>
      </c>
      <c r="AA29" s="32">
        <f>[1]KT2030!W28</f>
        <v>0.11</v>
      </c>
      <c r="AB29" s="32">
        <f>[1]KT2030!X28</f>
        <v>0.48000000000000004</v>
      </c>
      <c r="AC29" s="32">
        <f>[1]KT2030!Y28</f>
        <v>0.26</v>
      </c>
      <c r="AD29" s="32">
        <f>[1]KT2030!Z28</f>
        <v>0.4</v>
      </c>
      <c r="AE29" s="32">
        <f>[1]KT2030!AA28</f>
        <v>0.59000000000000008</v>
      </c>
      <c r="AF29" s="32">
        <f>[1]KT2030!AB28</f>
        <v>0.33</v>
      </c>
      <c r="AG29" s="32">
        <f>[1]KT2030!AC28</f>
        <v>0.55000000000000004</v>
      </c>
      <c r="AH29" s="32">
        <f>[1]KT2030!AD28</f>
        <v>0</v>
      </c>
    </row>
    <row r="30" spans="1:34" ht="18.75" customHeight="1">
      <c r="A30" s="35" t="s">
        <v>83</v>
      </c>
      <c r="B30" s="36" t="s">
        <v>84</v>
      </c>
      <c r="C30" s="35" t="s">
        <v>85</v>
      </c>
      <c r="D30" s="30" t="s">
        <v>186</v>
      </c>
      <c r="E30" s="31" t="s">
        <v>186</v>
      </c>
      <c r="F30" s="32">
        <f t="shared" si="2"/>
        <v>1.24</v>
      </c>
      <c r="G30" s="33">
        <v>1.24</v>
      </c>
      <c r="H30" s="22">
        <f t="shared" si="3"/>
        <v>0</v>
      </c>
      <c r="I30" s="22"/>
      <c r="J30" s="22">
        <v>1.24</v>
      </c>
      <c r="K30" s="32">
        <f>[1]KT2030!G29</f>
        <v>1.24</v>
      </c>
      <c r="L30" s="32">
        <f>[1]KT2030!H29</f>
        <v>0</v>
      </c>
      <c r="M30" s="32">
        <f>[1]KT2030!I29</f>
        <v>0</v>
      </c>
      <c r="N30" s="32">
        <f>[1]KT2030!J29</f>
        <v>0</v>
      </c>
      <c r="O30" s="32">
        <f>[1]KT2030!K29</f>
        <v>0</v>
      </c>
      <c r="P30" s="32">
        <f>[1]KT2030!L29</f>
        <v>0</v>
      </c>
      <c r="Q30" s="32">
        <f>[1]KT2030!M29</f>
        <v>0</v>
      </c>
      <c r="R30" s="32">
        <f>[1]KT2030!N29</f>
        <v>0</v>
      </c>
      <c r="S30" s="32">
        <f>[1]KT2030!O29</f>
        <v>0</v>
      </c>
      <c r="T30" s="32">
        <f>[1]KT2030!P29</f>
        <v>0</v>
      </c>
      <c r="U30" s="32">
        <f>[1]KT2030!Q29</f>
        <v>0</v>
      </c>
      <c r="V30" s="32">
        <f>[1]KT2030!R29</f>
        <v>0</v>
      </c>
      <c r="W30" s="32">
        <f>[1]KT2030!S29</f>
        <v>0</v>
      </c>
      <c r="X30" s="32">
        <f>[1]KT2030!T29</f>
        <v>0</v>
      </c>
      <c r="Y30" s="32">
        <f>[1]KT2030!U29</f>
        <v>0</v>
      </c>
      <c r="Z30" s="32">
        <f>[1]KT2030!V29</f>
        <v>0</v>
      </c>
      <c r="AA30" s="32">
        <f>[1]KT2030!W29</f>
        <v>0</v>
      </c>
      <c r="AB30" s="32">
        <f>[1]KT2030!X29</f>
        <v>0</v>
      </c>
      <c r="AC30" s="32">
        <f>[1]KT2030!Y29</f>
        <v>0</v>
      </c>
      <c r="AD30" s="32">
        <f>[1]KT2030!Z29</f>
        <v>0</v>
      </c>
      <c r="AE30" s="32">
        <f>[1]KT2030!AA29</f>
        <v>0</v>
      </c>
      <c r="AF30" s="32">
        <f>[1]KT2030!AB29</f>
        <v>0</v>
      </c>
      <c r="AG30" s="32">
        <f>[1]KT2030!AC29</f>
        <v>0</v>
      </c>
      <c r="AH30" s="32">
        <f>[1]KT2030!AD29</f>
        <v>0</v>
      </c>
    </row>
    <row r="31" spans="1:34" ht="18.75" customHeight="1">
      <c r="A31" s="35" t="s">
        <v>86</v>
      </c>
      <c r="B31" s="36" t="s">
        <v>19</v>
      </c>
      <c r="C31" s="35" t="s">
        <v>87</v>
      </c>
      <c r="D31" s="30">
        <v>10.53</v>
      </c>
      <c r="E31" s="31">
        <f t="shared" si="1"/>
        <v>0</v>
      </c>
      <c r="F31" s="32">
        <f t="shared" si="2"/>
        <v>10.530000000000001</v>
      </c>
      <c r="G31" s="33">
        <v>10.530000000000001</v>
      </c>
      <c r="H31" s="22">
        <f t="shared" si="3"/>
        <v>0</v>
      </c>
      <c r="I31" s="22" t="s">
        <v>222</v>
      </c>
      <c r="J31" s="22">
        <v>5.79</v>
      </c>
      <c r="K31" s="32">
        <f>[1]KT2030!G30</f>
        <v>1.83</v>
      </c>
      <c r="L31" s="32">
        <f>[1]KT2030!H30</f>
        <v>0.16</v>
      </c>
      <c r="M31" s="32">
        <f>[1]KT2030!I30</f>
        <v>3.7600000000000002</v>
      </c>
      <c r="N31" s="32">
        <f>[1]KT2030!J30</f>
        <v>0.19</v>
      </c>
      <c r="O31" s="32">
        <f>[1]KT2030!K30</f>
        <v>0.2</v>
      </c>
      <c r="P31" s="32">
        <f>[1]KT2030!L30</f>
        <v>0.36</v>
      </c>
      <c r="Q31" s="32">
        <f>[1]KT2030!M30</f>
        <v>0.14000000000000001</v>
      </c>
      <c r="R31" s="32">
        <f>[1]KT2030!N30</f>
        <v>0.28000000000000003</v>
      </c>
      <c r="S31" s="32">
        <f>[1]KT2030!O30</f>
        <v>0.14000000000000001</v>
      </c>
      <c r="T31" s="32">
        <f>[1]KT2030!P30</f>
        <v>0.24</v>
      </c>
      <c r="U31" s="32">
        <f>[1]KT2030!Q30</f>
        <v>0.12</v>
      </c>
      <c r="V31" s="32">
        <f>[1]KT2030!R30</f>
        <v>0.24000000000000002</v>
      </c>
      <c r="W31" s="32">
        <f>[1]KT2030!S30</f>
        <v>0.31000000000000005</v>
      </c>
      <c r="X31" s="32">
        <f>[1]KT2030!T30</f>
        <v>0.33</v>
      </c>
      <c r="Y31" s="32">
        <f>[1]KT2030!U30</f>
        <v>9.9999999999999992E-2</v>
      </c>
      <c r="Z31" s="32">
        <f>[1]KT2030!V30</f>
        <v>0.42</v>
      </c>
      <c r="AA31" s="32">
        <f>[1]KT2030!W30</f>
        <v>0.17</v>
      </c>
      <c r="AB31" s="32">
        <f>[1]KT2030!X30</f>
        <v>0.30000000000000004</v>
      </c>
      <c r="AC31" s="32">
        <f>[1]KT2030!Y30</f>
        <v>0.44000000000000006</v>
      </c>
      <c r="AD31" s="32">
        <f>[1]KT2030!Z30</f>
        <v>0.24</v>
      </c>
      <c r="AE31" s="32">
        <f>[1]KT2030!AA30</f>
        <v>0.25</v>
      </c>
      <c r="AF31" s="32">
        <f>[1]KT2030!AB30</f>
        <v>0.16999999999999998</v>
      </c>
      <c r="AG31" s="32">
        <f>[1]KT2030!AC30</f>
        <v>0.14000000000000001</v>
      </c>
      <c r="AH31" s="32">
        <f>[1]KT2030!AD30</f>
        <v>0</v>
      </c>
    </row>
    <row r="32" spans="1:34" ht="18.75" customHeight="1">
      <c r="A32" s="35" t="s">
        <v>88</v>
      </c>
      <c r="B32" s="36" t="s">
        <v>89</v>
      </c>
      <c r="C32" s="35" t="s">
        <v>90</v>
      </c>
      <c r="D32" s="30">
        <v>96.77</v>
      </c>
      <c r="E32" s="31">
        <f t="shared" si="1"/>
        <v>0</v>
      </c>
      <c r="F32" s="32">
        <f t="shared" si="2"/>
        <v>96.77</v>
      </c>
      <c r="G32" s="33">
        <v>96.770000000000024</v>
      </c>
      <c r="H32" s="22">
        <f t="shared" si="3"/>
        <v>0</v>
      </c>
      <c r="I32" s="22" t="s">
        <v>222</v>
      </c>
      <c r="J32" s="22">
        <v>21.82</v>
      </c>
      <c r="K32" s="32">
        <f>[1]KT2030!G31</f>
        <v>12.16</v>
      </c>
      <c r="L32" s="32">
        <f>[1]KT2030!H31</f>
        <v>1.5899999999999999</v>
      </c>
      <c r="M32" s="32">
        <f>[1]KT2030!I31</f>
        <v>2.56</v>
      </c>
      <c r="N32" s="32">
        <f>[1]KT2030!J31</f>
        <v>1.86</v>
      </c>
      <c r="O32" s="32">
        <f>[1]KT2030!K31</f>
        <v>7.1</v>
      </c>
      <c r="P32" s="32">
        <f>[1]KT2030!L31</f>
        <v>2.1599999999999997</v>
      </c>
      <c r="Q32" s="32">
        <f>[1]KT2030!M31</f>
        <v>2.25</v>
      </c>
      <c r="R32" s="32">
        <f>[1]KT2030!N31</f>
        <v>2.0999999999999996</v>
      </c>
      <c r="S32" s="32">
        <f>[1]KT2030!O31</f>
        <v>5.1300000000000008</v>
      </c>
      <c r="T32" s="32">
        <f>[1]KT2030!P31</f>
        <v>1.6800000000000002</v>
      </c>
      <c r="U32" s="32">
        <f>[1]KT2030!Q31</f>
        <v>1.99</v>
      </c>
      <c r="V32" s="32">
        <f>[1]KT2030!R31</f>
        <v>20.69</v>
      </c>
      <c r="W32" s="32">
        <f>[1]KT2030!S31</f>
        <v>1.81</v>
      </c>
      <c r="X32" s="32">
        <f>[1]KT2030!T31</f>
        <v>2.17</v>
      </c>
      <c r="Y32" s="32">
        <f>[1]KT2030!U31</f>
        <v>2.4899999999999998</v>
      </c>
      <c r="Z32" s="32">
        <f>[1]KT2030!V31</f>
        <v>5.09</v>
      </c>
      <c r="AA32" s="32">
        <f>[1]KT2030!W31</f>
        <v>1.03</v>
      </c>
      <c r="AB32" s="32">
        <f>[1]KT2030!X31</f>
        <v>4.68</v>
      </c>
      <c r="AC32" s="32">
        <f>[1]KT2030!Y31</f>
        <v>6.2799999999999994</v>
      </c>
      <c r="AD32" s="32">
        <f>[1]KT2030!Z31</f>
        <v>3.6100000000000003</v>
      </c>
      <c r="AE32" s="32">
        <f>[1]KT2030!AA31</f>
        <v>1.1100000000000001</v>
      </c>
      <c r="AF32" s="32">
        <f>[1]KT2030!AB31</f>
        <v>2.6199999999999997</v>
      </c>
      <c r="AG32" s="32">
        <f>[1]KT2030!AC31</f>
        <v>4.6099999999999994</v>
      </c>
      <c r="AH32" s="32">
        <f>[1]KT2030!AD31</f>
        <v>0</v>
      </c>
    </row>
    <row r="33" spans="1:34" ht="18.75" customHeight="1">
      <c r="A33" s="35" t="s">
        <v>91</v>
      </c>
      <c r="B33" s="36" t="s">
        <v>92</v>
      </c>
      <c r="C33" s="35" t="s">
        <v>93</v>
      </c>
      <c r="D33" s="30">
        <v>143.6</v>
      </c>
      <c r="E33" s="31">
        <f t="shared" si="1"/>
        <v>0</v>
      </c>
      <c r="F33" s="32">
        <f t="shared" si="2"/>
        <v>143.59999999999994</v>
      </c>
      <c r="G33" s="33">
        <v>143.59999999999994</v>
      </c>
      <c r="H33" s="22">
        <f t="shared" si="3"/>
        <v>0</v>
      </c>
      <c r="I33" s="22"/>
      <c r="J33" s="22">
        <v>102.93999999999998</v>
      </c>
      <c r="K33" s="32">
        <f>[1]KT2030!G32</f>
        <v>11.009999999999998</v>
      </c>
      <c r="L33" s="32">
        <f>[1]KT2030!H32</f>
        <v>0.79</v>
      </c>
      <c r="M33" s="32">
        <f>[1]KT2030!I32</f>
        <v>1.43</v>
      </c>
      <c r="N33" s="32">
        <f>[1]KT2030!J32</f>
        <v>2.5499999999999998</v>
      </c>
      <c r="O33" s="32">
        <f>[1]KT2030!K32</f>
        <v>90.499999999999986</v>
      </c>
      <c r="P33" s="32">
        <f>[1]KT2030!L32</f>
        <v>0.72</v>
      </c>
      <c r="Q33" s="32">
        <f>[1]KT2030!M32</f>
        <v>1.2799999999999998</v>
      </c>
      <c r="R33" s="32">
        <f>[1]KT2030!N32</f>
        <v>0.64</v>
      </c>
      <c r="S33" s="32">
        <f>[1]KT2030!O32</f>
        <v>2.71</v>
      </c>
      <c r="T33" s="32">
        <f>[1]KT2030!P32</f>
        <v>1.27</v>
      </c>
      <c r="U33" s="32">
        <f>[1]KT2030!Q32</f>
        <v>0.82</v>
      </c>
      <c r="V33" s="32">
        <f>[1]KT2030!R32</f>
        <v>0.5</v>
      </c>
      <c r="W33" s="32">
        <f>[1]KT2030!S32</f>
        <v>7.08</v>
      </c>
      <c r="X33" s="32">
        <f>[1]KT2030!T32</f>
        <v>2.5999999999999996</v>
      </c>
      <c r="Y33" s="32">
        <f>[1]KT2030!U32</f>
        <v>2.92</v>
      </c>
      <c r="Z33" s="32">
        <f>[1]KT2030!V32</f>
        <v>1.92</v>
      </c>
      <c r="AA33" s="32">
        <f>[1]KT2030!W32</f>
        <v>2.98</v>
      </c>
      <c r="AB33" s="32">
        <f>[1]KT2030!X32</f>
        <v>3.94</v>
      </c>
      <c r="AC33" s="32">
        <f>[1]KT2030!Y32</f>
        <v>2.31</v>
      </c>
      <c r="AD33" s="32">
        <f>[1]KT2030!Z32</f>
        <v>2.2000000000000002</v>
      </c>
      <c r="AE33" s="32">
        <f>[1]KT2030!AA32</f>
        <v>0.66</v>
      </c>
      <c r="AF33" s="32">
        <f>[1]KT2030!AB32</f>
        <v>1.08</v>
      </c>
      <c r="AG33" s="32">
        <f>[1]KT2030!AC32</f>
        <v>1.69</v>
      </c>
      <c r="AH33" s="32">
        <f>[1]KT2030!AD32</f>
        <v>0</v>
      </c>
    </row>
    <row r="34" spans="1:34" ht="18.75" customHeight="1">
      <c r="A34" s="35" t="s">
        <v>94</v>
      </c>
      <c r="B34" s="36" t="s">
        <v>204</v>
      </c>
      <c r="C34" s="35" t="s">
        <v>95</v>
      </c>
      <c r="D34" s="30" t="s">
        <v>186</v>
      </c>
      <c r="E34" s="31" t="s">
        <v>186</v>
      </c>
      <c r="F34" s="32">
        <f t="shared" si="2"/>
        <v>0</v>
      </c>
      <c r="G34" s="33">
        <v>0</v>
      </c>
      <c r="H34" s="22">
        <f t="shared" si="3"/>
        <v>0</v>
      </c>
      <c r="I34" s="22"/>
      <c r="J34" s="22">
        <v>0</v>
      </c>
      <c r="K34" s="32">
        <f>[1]KT2030!G33</f>
        <v>0</v>
      </c>
      <c r="L34" s="32">
        <f>[1]KT2030!H33</f>
        <v>0</v>
      </c>
      <c r="M34" s="32">
        <f>[1]KT2030!I33</f>
        <v>0</v>
      </c>
      <c r="N34" s="32">
        <f>[1]KT2030!J33</f>
        <v>0</v>
      </c>
      <c r="O34" s="32">
        <f>[1]KT2030!K33</f>
        <v>0</v>
      </c>
      <c r="P34" s="32">
        <f>[1]KT2030!L33</f>
        <v>0</v>
      </c>
      <c r="Q34" s="32">
        <f>[1]KT2030!M33</f>
        <v>0</v>
      </c>
      <c r="R34" s="32">
        <f>[1]KT2030!N33</f>
        <v>0</v>
      </c>
      <c r="S34" s="32">
        <f>[1]KT2030!O33</f>
        <v>0</v>
      </c>
      <c r="T34" s="32">
        <f>[1]KT2030!P33</f>
        <v>0</v>
      </c>
      <c r="U34" s="32">
        <f>[1]KT2030!Q33</f>
        <v>0</v>
      </c>
      <c r="V34" s="32">
        <f>[1]KT2030!R33</f>
        <v>0</v>
      </c>
      <c r="W34" s="32">
        <f>[1]KT2030!S33</f>
        <v>0</v>
      </c>
      <c r="X34" s="32">
        <f>[1]KT2030!T33</f>
        <v>0</v>
      </c>
      <c r="Y34" s="32">
        <f>[1]KT2030!U33</f>
        <v>0</v>
      </c>
      <c r="Z34" s="32">
        <f>[1]KT2030!V33</f>
        <v>0</v>
      </c>
      <c r="AA34" s="32">
        <f>[1]KT2030!W33</f>
        <v>0</v>
      </c>
      <c r="AB34" s="32">
        <f>[1]KT2030!X33</f>
        <v>0</v>
      </c>
      <c r="AC34" s="32">
        <f>[1]KT2030!Y33</f>
        <v>0</v>
      </c>
      <c r="AD34" s="32">
        <f>[1]KT2030!Z33</f>
        <v>0</v>
      </c>
      <c r="AE34" s="32">
        <f>[1]KT2030!AA33</f>
        <v>0</v>
      </c>
      <c r="AF34" s="32">
        <f>[1]KT2030!AB33</f>
        <v>0</v>
      </c>
      <c r="AG34" s="32">
        <f>[1]KT2030!AC33</f>
        <v>0</v>
      </c>
      <c r="AH34" s="32">
        <f>[1]KT2030!AD33</f>
        <v>0</v>
      </c>
    </row>
    <row r="35" spans="1:34" ht="18.75" customHeight="1">
      <c r="A35" s="35" t="s">
        <v>96</v>
      </c>
      <c r="B35" s="36" t="s">
        <v>97</v>
      </c>
      <c r="C35" s="35" t="s">
        <v>98</v>
      </c>
      <c r="D35" s="30" t="s">
        <v>186</v>
      </c>
      <c r="E35" s="31" t="s">
        <v>186</v>
      </c>
      <c r="F35" s="32">
        <f t="shared" si="2"/>
        <v>0</v>
      </c>
      <c r="G35" s="33" t="s">
        <v>186</v>
      </c>
      <c r="H35" s="22"/>
      <c r="I35" s="22"/>
      <c r="J35" s="22">
        <v>0</v>
      </c>
      <c r="K35" s="32">
        <f>[1]KT2030!G34</f>
        <v>0</v>
      </c>
      <c r="L35" s="32">
        <f>[1]KT2030!H34</f>
        <v>0</v>
      </c>
      <c r="M35" s="32">
        <f>[1]KT2030!I34</f>
        <v>0</v>
      </c>
      <c r="N35" s="32">
        <f>[1]KT2030!J34</f>
        <v>0</v>
      </c>
      <c r="O35" s="32">
        <f>[1]KT2030!K34</f>
        <v>0</v>
      </c>
      <c r="P35" s="32">
        <f>[1]KT2030!L34</f>
        <v>0</v>
      </c>
      <c r="Q35" s="32">
        <f>[1]KT2030!M34</f>
        <v>0</v>
      </c>
      <c r="R35" s="32">
        <f>[1]KT2030!N34</f>
        <v>0</v>
      </c>
      <c r="S35" s="32">
        <f>[1]KT2030!O34</f>
        <v>0</v>
      </c>
      <c r="T35" s="32">
        <f>[1]KT2030!P34</f>
        <v>0</v>
      </c>
      <c r="U35" s="32">
        <f>[1]KT2030!Q34</f>
        <v>0</v>
      </c>
      <c r="V35" s="32">
        <f>[1]KT2030!R34</f>
        <v>0</v>
      </c>
      <c r="W35" s="32">
        <f>[1]KT2030!S34</f>
        <v>0</v>
      </c>
      <c r="X35" s="32">
        <f>[1]KT2030!T34</f>
        <v>0</v>
      </c>
      <c r="Y35" s="32">
        <f>[1]KT2030!U34</f>
        <v>0</v>
      </c>
      <c r="Z35" s="32">
        <f>[1]KT2030!V34</f>
        <v>0</v>
      </c>
      <c r="AA35" s="32">
        <f>[1]KT2030!W34</f>
        <v>0</v>
      </c>
      <c r="AB35" s="32">
        <f>[1]KT2030!X34</f>
        <v>0</v>
      </c>
      <c r="AC35" s="32">
        <f>[1]KT2030!Y34</f>
        <v>0</v>
      </c>
      <c r="AD35" s="32">
        <f>[1]KT2030!Z34</f>
        <v>0</v>
      </c>
      <c r="AE35" s="32">
        <f>[1]KT2030!AA34</f>
        <v>0</v>
      </c>
      <c r="AF35" s="32">
        <f>[1]KT2030!AB34</f>
        <v>0</v>
      </c>
      <c r="AG35" s="32">
        <f>[1]KT2030!AC34</f>
        <v>0</v>
      </c>
      <c r="AH35" s="32">
        <f>[1]KT2030!AD34</f>
        <v>0</v>
      </c>
    </row>
    <row r="36" spans="1:34" ht="18.75" customHeight="1">
      <c r="A36" s="35" t="s">
        <v>99</v>
      </c>
      <c r="B36" s="36" t="s">
        <v>205</v>
      </c>
      <c r="C36" s="35" t="s">
        <v>101</v>
      </c>
      <c r="D36" s="30" t="s">
        <v>186</v>
      </c>
      <c r="E36" s="31" t="s">
        <v>186</v>
      </c>
      <c r="F36" s="32">
        <f t="shared" si="2"/>
        <v>0</v>
      </c>
      <c r="G36" s="33" t="s">
        <v>186</v>
      </c>
      <c r="H36" s="22"/>
      <c r="I36" s="22"/>
      <c r="J36" s="22">
        <v>0</v>
      </c>
      <c r="K36" s="32">
        <f>[1]KT2030!G35</f>
        <v>0</v>
      </c>
      <c r="L36" s="32">
        <f>[1]KT2030!H35</f>
        <v>0</v>
      </c>
      <c r="M36" s="32">
        <f>[1]KT2030!I35</f>
        <v>0</v>
      </c>
      <c r="N36" s="32">
        <f>[1]KT2030!J35</f>
        <v>0</v>
      </c>
      <c r="O36" s="32">
        <f>[1]KT2030!K35</f>
        <v>0</v>
      </c>
      <c r="P36" s="32">
        <f>[1]KT2030!L35</f>
        <v>0</v>
      </c>
      <c r="Q36" s="32">
        <f>[1]KT2030!M35</f>
        <v>0</v>
      </c>
      <c r="R36" s="32">
        <f>[1]KT2030!N35</f>
        <v>0</v>
      </c>
      <c r="S36" s="32">
        <f>[1]KT2030!O35</f>
        <v>0</v>
      </c>
      <c r="T36" s="32">
        <f>[1]KT2030!P35</f>
        <v>0</v>
      </c>
      <c r="U36" s="32">
        <f>[1]KT2030!Q35</f>
        <v>0</v>
      </c>
      <c r="V36" s="32">
        <f>[1]KT2030!R35</f>
        <v>0</v>
      </c>
      <c r="W36" s="32">
        <f>[1]KT2030!S35</f>
        <v>0</v>
      </c>
      <c r="X36" s="32">
        <f>[1]KT2030!T35</f>
        <v>0</v>
      </c>
      <c r="Y36" s="32">
        <f>[1]KT2030!U35</f>
        <v>0</v>
      </c>
      <c r="Z36" s="32">
        <f>[1]KT2030!V35</f>
        <v>0</v>
      </c>
      <c r="AA36" s="32">
        <f>[1]KT2030!W35</f>
        <v>0</v>
      </c>
      <c r="AB36" s="32">
        <f>[1]KT2030!X35</f>
        <v>0</v>
      </c>
      <c r="AC36" s="32">
        <f>[1]KT2030!Y35</f>
        <v>0</v>
      </c>
      <c r="AD36" s="32">
        <f>[1]KT2030!Z35</f>
        <v>0</v>
      </c>
      <c r="AE36" s="32">
        <f>[1]KT2030!AA35</f>
        <v>0</v>
      </c>
      <c r="AF36" s="32">
        <f>[1]KT2030!AB35</f>
        <v>0</v>
      </c>
      <c r="AG36" s="32">
        <f>[1]KT2030!AC35</f>
        <v>0</v>
      </c>
      <c r="AH36" s="32">
        <f>[1]KT2030!AD35</f>
        <v>0</v>
      </c>
    </row>
    <row r="37" spans="1:34" ht="18.75" customHeight="1">
      <c r="A37" s="35" t="s">
        <v>102</v>
      </c>
      <c r="B37" s="36" t="s">
        <v>103</v>
      </c>
      <c r="C37" s="35" t="s">
        <v>104</v>
      </c>
      <c r="D37" s="30">
        <v>0</v>
      </c>
      <c r="E37" s="31">
        <f t="shared" si="1"/>
        <v>0</v>
      </c>
      <c r="F37" s="31">
        <f t="shared" si="2"/>
        <v>0</v>
      </c>
      <c r="G37" s="31">
        <v>0</v>
      </c>
      <c r="H37" s="22">
        <f t="shared" si="3"/>
        <v>0</v>
      </c>
      <c r="I37" s="22"/>
      <c r="J37" s="22">
        <v>0</v>
      </c>
      <c r="K37" s="32">
        <f>[1]KT2030!G36</f>
        <v>0</v>
      </c>
      <c r="L37" s="32">
        <f>[1]KT2030!H36</f>
        <v>0</v>
      </c>
      <c r="M37" s="32">
        <f>[1]KT2030!I36</f>
        <v>0</v>
      </c>
      <c r="N37" s="32">
        <f>[1]KT2030!J36</f>
        <v>0</v>
      </c>
      <c r="O37" s="32">
        <f>[1]KT2030!K36</f>
        <v>0</v>
      </c>
      <c r="P37" s="32">
        <f>[1]KT2030!L36</f>
        <v>0</v>
      </c>
      <c r="Q37" s="32">
        <f>[1]KT2030!M36</f>
        <v>0</v>
      </c>
      <c r="R37" s="32">
        <f>[1]KT2030!N36</f>
        <v>0</v>
      </c>
      <c r="S37" s="32">
        <f>[1]KT2030!O36</f>
        <v>0</v>
      </c>
      <c r="T37" s="32">
        <f>[1]KT2030!P36</f>
        <v>0</v>
      </c>
      <c r="U37" s="32">
        <f>[1]KT2030!Q36</f>
        <v>0</v>
      </c>
      <c r="V37" s="32">
        <f>[1]KT2030!R36</f>
        <v>0</v>
      </c>
      <c r="W37" s="32">
        <f>[1]KT2030!S36</f>
        <v>0</v>
      </c>
      <c r="X37" s="32">
        <f>[1]KT2030!T36</f>
        <v>0</v>
      </c>
      <c r="Y37" s="32">
        <f>[1]KT2030!U36</f>
        <v>0</v>
      </c>
      <c r="Z37" s="32">
        <f>[1]KT2030!V36</f>
        <v>0</v>
      </c>
      <c r="AA37" s="32">
        <f>[1]KT2030!W36</f>
        <v>0</v>
      </c>
      <c r="AB37" s="32">
        <f>[1]KT2030!X36</f>
        <v>0</v>
      </c>
      <c r="AC37" s="32">
        <f>[1]KT2030!Y36</f>
        <v>0</v>
      </c>
      <c r="AD37" s="32">
        <f>[1]KT2030!Z36</f>
        <v>0</v>
      </c>
      <c r="AE37" s="32">
        <f>[1]KT2030!AA36</f>
        <v>0</v>
      </c>
      <c r="AF37" s="32">
        <f>[1]KT2030!AB36</f>
        <v>0</v>
      </c>
      <c r="AG37" s="32">
        <f>[1]KT2030!AC36</f>
        <v>0</v>
      </c>
      <c r="AH37" s="32">
        <f>[1]KT2030!AD36</f>
        <v>0</v>
      </c>
    </row>
    <row r="38" spans="1:34" ht="18.75" customHeight="1">
      <c r="A38" s="35" t="s">
        <v>105</v>
      </c>
      <c r="B38" s="36" t="s">
        <v>106</v>
      </c>
      <c r="C38" s="35" t="s">
        <v>107</v>
      </c>
      <c r="D38" s="30" t="s">
        <v>186</v>
      </c>
      <c r="E38" s="31" t="s">
        <v>186</v>
      </c>
      <c r="F38" s="32">
        <f t="shared" si="2"/>
        <v>7.0000000000000007E-2</v>
      </c>
      <c r="G38" s="33">
        <v>7.0000000000000007E-2</v>
      </c>
      <c r="H38" s="22">
        <f t="shared" si="3"/>
        <v>0</v>
      </c>
      <c r="I38" s="22"/>
      <c r="J38" s="22">
        <v>7.0000000000000007E-2</v>
      </c>
      <c r="K38" s="32">
        <f>[1]KT2030!G37</f>
        <v>7.0000000000000007E-2</v>
      </c>
      <c r="L38" s="32">
        <f>[1]KT2030!H37</f>
        <v>0</v>
      </c>
      <c r="M38" s="32">
        <f>[1]KT2030!I37</f>
        <v>0</v>
      </c>
      <c r="N38" s="32">
        <f>[1]KT2030!J37</f>
        <v>0</v>
      </c>
      <c r="O38" s="32">
        <f>[1]KT2030!K37</f>
        <v>0</v>
      </c>
      <c r="P38" s="32">
        <f>[1]KT2030!L37</f>
        <v>0</v>
      </c>
      <c r="Q38" s="32">
        <f>[1]KT2030!M37</f>
        <v>0</v>
      </c>
      <c r="R38" s="32">
        <f>[1]KT2030!N37</f>
        <v>0</v>
      </c>
      <c r="S38" s="32">
        <f>[1]KT2030!O37</f>
        <v>0</v>
      </c>
      <c r="T38" s="32">
        <f>[1]KT2030!P37</f>
        <v>0</v>
      </c>
      <c r="U38" s="32">
        <f>[1]KT2030!Q37</f>
        <v>0</v>
      </c>
      <c r="V38" s="32">
        <f>[1]KT2030!R37</f>
        <v>0</v>
      </c>
      <c r="W38" s="32">
        <f>[1]KT2030!S37</f>
        <v>0</v>
      </c>
      <c r="X38" s="32">
        <f>[1]KT2030!T37</f>
        <v>0</v>
      </c>
      <c r="Y38" s="32">
        <f>[1]KT2030!U37</f>
        <v>0</v>
      </c>
      <c r="Z38" s="32">
        <f>[1]KT2030!V37</f>
        <v>0</v>
      </c>
      <c r="AA38" s="32">
        <f>[1]KT2030!W37</f>
        <v>0</v>
      </c>
      <c r="AB38" s="32">
        <f>[1]KT2030!X37</f>
        <v>0</v>
      </c>
      <c r="AC38" s="32">
        <f>[1]KT2030!Y37</f>
        <v>0</v>
      </c>
      <c r="AD38" s="32">
        <f>[1]KT2030!Z37</f>
        <v>0</v>
      </c>
      <c r="AE38" s="32">
        <f>[1]KT2030!AA37</f>
        <v>0</v>
      </c>
      <c r="AF38" s="32">
        <f>[1]KT2030!AB37</f>
        <v>0</v>
      </c>
      <c r="AG38" s="32">
        <f>[1]KT2030!AC37</f>
        <v>0</v>
      </c>
      <c r="AH38" s="32">
        <f>[1]KT2030!AD37</f>
        <v>0</v>
      </c>
    </row>
    <row r="39" spans="1:34" ht="18.75" customHeight="1">
      <c r="A39" s="28" t="s">
        <v>22</v>
      </c>
      <c r="B39" s="29" t="s">
        <v>206</v>
      </c>
      <c r="C39" s="28" t="s">
        <v>109</v>
      </c>
      <c r="D39" s="30" t="s">
        <v>186</v>
      </c>
      <c r="E39" s="31" t="s">
        <v>186</v>
      </c>
      <c r="F39" s="32">
        <f t="shared" si="2"/>
        <v>3018.3069999999989</v>
      </c>
      <c r="G39" s="33">
        <v>2950.6</v>
      </c>
      <c r="H39" s="22">
        <f t="shared" si="3"/>
        <v>67.70699999999897</v>
      </c>
      <c r="I39" s="22"/>
      <c r="J39" s="22">
        <v>637.53300000000002</v>
      </c>
      <c r="K39" s="32">
        <f>[1]KT2030!G38</f>
        <v>22.993000000000002</v>
      </c>
      <c r="L39" s="32">
        <f>[1]KT2030!H38</f>
        <v>197.88000000000002</v>
      </c>
      <c r="M39" s="32">
        <f>[1]KT2030!I38</f>
        <v>177.44</v>
      </c>
      <c r="N39" s="32">
        <f>[1]KT2030!J38</f>
        <v>92.33</v>
      </c>
      <c r="O39" s="32">
        <f>[1]KT2030!K38</f>
        <v>437.1</v>
      </c>
      <c r="P39" s="32">
        <f>[1]KT2030!L38</f>
        <v>0</v>
      </c>
      <c r="Q39" s="32">
        <f>[1]KT2030!M38</f>
        <v>229.44</v>
      </c>
      <c r="R39" s="32">
        <f>[1]KT2030!N38</f>
        <v>280.67999999999995</v>
      </c>
      <c r="S39" s="32">
        <f>[1]KT2030!O38</f>
        <v>624.42999999999995</v>
      </c>
      <c r="T39" s="32">
        <f>[1]KT2030!P38</f>
        <v>23.110000000000003</v>
      </c>
      <c r="U39" s="32">
        <f>[1]KT2030!Q38</f>
        <v>2.33</v>
      </c>
      <c r="V39" s="32">
        <f>[1]KT2030!R38</f>
        <v>226.14</v>
      </c>
      <c r="W39" s="32">
        <f>[1]KT2030!S38</f>
        <v>19.849999999999998</v>
      </c>
      <c r="X39" s="32">
        <f>[1]KT2030!T38</f>
        <v>11.69</v>
      </c>
      <c r="Y39" s="32">
        <f>[1]KT2030!U38</f>
        <v>1.4</v>
      </c>
      <c r="Z39" s="32">
        <f>[1]KT2030!V38</f>
        <v>559.3900000000001</v>
      </c>
      <c r="AA39" s="32">
        <f>[1]KT2030!W38</f>
        <v>13.200000000000001</v>
      </c>
      <c r="AB39" s="32">
        <f>[1]KT2030!X38</f>
        <v>0.43000000000000005</v>
      </c>
      <c r="AC39" s="32">
        <f>[1]KT2030!Y38</f>
        <v>1.054</v>
      </c>
      <c r="AD39" s="32">
        <f>[1]KT2030!Z38</f>
        <v>15.41</v>
      </c>
      <c r="AE39" s="32">
        <f>[1]KT2030!AA38</f>
        <v>3.9699999999999998</v>
      </c>
      <c r="AF39" s="32">
        <f>[1]KT2030!AB38</f>
        <v>15.77</v>
      </c>
      <c r="AG39" s="32">
        <f>[1]KT2030!AC38</f>
        <v>62.27</v>
      </c>
      <c r="AH39" s="32">
        <f>[1]KT2030!AD38</f>
        <v>0</v>
      </c>
    </row>
    <row r="40" spans="1:34" ht="18.75" customHeight="1">
      <c r="A40" s="35" t="s">
        <v>110</v>
      </c>
      <c r="B40" s="36" t="s">
        <v>10</v>
      </c>
      <c r="C40" s="35" t="s">
        <v>111</v>
      </c>
      <c r="D40" s="30">
        <v>1892.76</v>
      </c>
      <c r="E40" s="31">
        <f t="shared" si="1"/>
        <v>0</v>
      </c>
      <c r="F40" s="32">
        <f t="shared" si="2"/>
        <v>1892.7600000000002</v>
      </c>
      <c r="G40" s="33">
        <v>1892.7600000000002</v>
      </c>
      <c r="H40" s="22">
        <f t="shared" si="3"/>
        <v>0</v>
      </c>
      <c r="I40" s="22"/>
      <c r="J40" s="22">
        <v>332.74000000000007</v>
      </c>
      <c r="K40" s="32">
        <f>[1]KT2030!G39</f>
        <v>0</v>
      </c>
      <c r="L40" s="32">
        <f>[1]KT2030!H39</f>
        <v>0</v>
      </c>
      <c r="M40" s="32">
        <f>[1]KT2030!I39</f>
        <v>0</v>
      </c>
      <c r="N40" s="32">
        <f>[1]KT2030!J39</f>
        <v>0</v>
      </c>
      <c r="O40" s="32">
        <f>[1]KT2030!K39</f>
        <v>332.74000000000007</v>
      </c>
      <c r="P40" s="32">
        <f>[1]KT2030!L39</f>
        <v>0</v>
      </c>
      <c r="Q40" s="32">
        <f>[1]KT2030!M39</f>
        <v>223.70000000000002</v>
      </c>
      <c r="R40" s="32">
        <f>[1]KT2030!N39</f>
        <v>175.38</v>
      </c>
      <c r="S40" s="32">
        <f>[1]KT2030!O39</f>
        <v>617.02</v>
      </c>
      <c r="T40" s="32">
        <f>[1]KT2030!P39</f>
        <v>0</v>
      </c>
      <c r="U40" s="32">
        <f>[1]KT2030!Q39</f>
        <v>0</v>
      </c>
      <c r="V40" s="32">
        <f>[1]KT2030!R39</f>
        <v>0</v>
      </c>
      <c r="W40" s="32">
        <f>[1]KT2030!S39</f>
        <v>0</v>
      </c>
      <c r="X40" s="32">
        <f>[1]KT2030!T39</f>
        <v>0</v>
      </c>
      <c r="Y40" s="32">
        <f>[1]KT2030!U39</f>
        <v>0</v>
      </c>
      <c r="Z40" s="32">
        <f>[1]KT2030!V39</f>
        <v>543.92000000000007</v>
      </c>
      <c r="AA40" s="32">
        <f>[1]KT2030!W39</f>
        <v>0</v>
      </c>
      <c r="AB40" s="32">
        <f>[1]KT2030!X39</f>
        <v>0</v>
      </c>
      <c r="AC40" s="32">
        <f>[1]KT2030!Y39</f>
        <v>0</v>
      </c>
      <c r="AD40" s="32">
        <f>[1]KT2030!Z39</f>
        <v>0</v>
      </c>
      <c r="AE40" s="32">
        <f>[1]KT2030!AA39</f>
        <v>0</v>
      </c>
      <c r="AF40" s="32">
        <f>[1]KT2030!AB39</f>
        <v>0</v>
      </c>
      <c r="AG40" s="32">
        <f>[1]KT2030!AC39</f>
        <v>0</v>
      </c>
      <c r="AH40" s="32">
        <f>[1]KT2030!AD39</f>
        <v>0</v>
      </c>
    </row>
    <row r="41" spans="1:34" ht="18.75" customHeight="1">
      <c r="A41" s="35" t="s">
        <v>112</v>
      </c>
      <c r="B41" s="36" t="s">
        <v>36</v>
      </c>
      <c r="C41" s="35" t="s">
        <v>113</v>
      </c>
      <c r="D41" s="30">
        <v>308.56</v>
      </c>
      <c r="E41" s="31">
        <f t="shared" si="1"/>
        <v>0</v>
      </c>
      <c r="F41" s="32">
        <f t="shared" si="2"/>
        <v>308.56</v>
      </c>
      <c r="G41" s="33">
        <v>308.56</v>
      </c>
      <c r="H41" s="22">
        <f t="shared" si="3"/>
        <v>0</v>
      </c>
      <c r="I41" s="22"/>
      <c r="J41" s="22">
        <v>84.54</v>
      </c>
      <c r="K41" s="32">
        <f>[1]KT2030!G40</f>
        <v>0</v>
      </c>
      <c r="L41" s="32">
        <f>[1]KT2030!H40</f>
        <v>50.370000000000005</v>
      </c>
      <c r="M41" s="32">
        <f>[1]KT2030!I40</f>
        <v>0</v>
      </c>
      <c r="N41" s="32">
        <f>[1]KT2030!J40</f>
        <v>0</v>
      </c>
      <c r="O41" s="32">
        <f>[1]KT2030!K40</f>
        <v>84.54</v>
      </c>
      <c r="P41" s="32">
        <f>[1]KT2030!L40</f>
        <v>0</v>
      </c>
      <c r="Q41" s="32">
        <f>[1]KT2030!M40</f>
        <v>0</v>
      </c>
      <c r="R41" s="32">
        <f>[1]KT2030!N40</f>
        <v>104.89999999999999</v>
      </c>
      <c r="S41" s="32">
        <f>[1]KT2030!O40</f>
        <v>0</v>
      </c>
      <c r="T41" s="32">
        <f>[1]KT2030!P40</f>
        <v>0</v>
      </c>
      <c r="U41" s="32">
        <f>[1]KT2030!Q40</f>
        <v>0</v>
      </c>
      <c r="V41" s="32">
        <f>[1]KT2030!R40</f>
        <v>55</v>
      </c>
      <c r="W41" s="32">
        <f>[1]KT2030!S40</f>
        <v>0</v>
      </c>
      <c r="X41" s="32">
        <f>[1]KT2030!T40</f>
        <v>0</v>
      </c>
      <c r="Y41" s="32">
        <f>[1]KT2030!U40</f>
        <v>0</v>
      </c>
      <c r="Z41" s="32">
        <f>[1]KT2030!V40</f>
        <v>13.75</v>
      </c>
      <c r="AA41" s="32">
        <f>[1]KT2030!W40</f>
        <v>0</v>
      </c>
      <c r="AB41" s="32">
        <f>[1]KT2030!X40</f>
        <v>0</v>
      </c>
      <c r="AC41" s="32">
        <f>[1]KT2030!Y40</f>
        <v>0</v>
      </c>
      <c r="AD41" s="32">
        <f>[1]KT2030!Z40</f>
        <v>0</v>
      </c>
      <c r="AE41" s="32">
        <f>[1]KT2030!AA40</f>
        <v>0</v>
      </c>
      <c r="AF41" s="32">
        <f>[1]KT2030!AB40</f>
        <v>0</v>
      </c>
      <c r="AG41" s="32">
        <f>[1]KT2030!AC40</f>
        <v>0</v>
      </c>
      <c r="AH41" s="32">
        <f>[1]KT2030!AD40</f>
        <v>0</v>
      </c>
    </row>
    <row r="42" spans="1:34" ht="18.75" customHeight="1">
      <c r="A42" s="35" t="s">
        <v>114</v>
      </c>
      <c r="B42" s="36" t="s">
        <v>115</v>
      </c>
      <c r="C42" s="35" t="s">
        <v>116</v>
      </c>
      <c r="D42" s="30" t="s">
        <v>186</v>
      </c>
      <c r="E42" s="31" t="s">
        <v>186</v>
      </c>
      <c r="F42" s="32">
        <f t="shared" si="2"/>
        <v>0</v>
      </c>
      <c r="G42" s="33" t="s">
        <v>186</v>
      </c>
      <c r="H42" s="22"/>
      <c r="I42" s="22"/>
      <c r="J42" s="22">
        <v>0</v>
      </c>
      <c r="K42" s="32">
        <f>[1]KT2030!G41</f>
        <v>0</v>
      </c>
      <c r="L42" s="32">
        <f>[1]KT2030!H41</f>
        <v>0</v>
      </c>
      <c r="M42" s="32">
        <f>[1]KT2030!I41</f>
        <v>0</v>
      </c>
      <c r="N42" s="32">
        <f>[1]KT2030!J41</f>
        <v>0</v>
      </c>
      <c r="O42" s="32">
        <f>[1]KT2030!K41</f>
        <v>0</v>
      </c>
      <c r="P42" s="32">
        <f>[1]KT2030!L41</f>
        <v>0</v>
      </c>
      <c r="Q42" s="32">
        <f>[1]KT2030!M41</f>
        <v>0</v>
      </c>
      <c r="R42" s="32">
        <f>[1]KT2030!N41</f>
        <v>0</v>
      </c>
      <c r="S42" s="32">
        <f>[1]KT2030!O41</f>
        <v>0</v>
      </c>
      <c r="T42" s="32">
        <f>[1]KT2030!P41</f>
        <v>0</v>
      </c>
      <c r="U42" s="32">
        <f>[1]KT2030!Q41</f>
        <v>0</v>
      </c>
      <c r="V42" s="32">
        <f>[1]KT2030!R41</f>
        <v>0</v>
      </c>
      <c r="W42" s="32">
        <f>[1]KT2030!S41</f>
        <v>0</v>
      </c>
      <c r="X42" s="32">
        <f>[1]KT2030!T41</f>
        <v>0</v>
      </c>
      <c r="Y42" s="32">
        <f>[1]KT2030!U41</f>
        <v>0</v>
      </c>
      <c r="Z42" s="32">
        <f>[1]KT2030!V41</f>
        <v>0</v>
      </c>
      <c r="AA42" s="32">
        <f>[1]KT2030!W41</f>
        <v>0</v>
      </c>
      <c r="AB42" s="32">
        <f>[1]KT2030!X41</f>
        <v>0</v>
      </c>
      <c r="AC42" s="32">
        <f>[1]KT2030!Y41</f>
        <v>0</v>
      </c>
      <c r="AD42" s="32">
        <f>[1]KT2030!Z41</f>
        <v>0</v>
      </c>
      <c r="AE42" s="32">
        <f>[1]KT2030!AA41</f>
        <v>0</v>
      </c>
      <c r="AF42" s="32">
        <f>[1]KT2030!AB41</f>
        <v>0</v>
      </c>
      <c r="AG42" s="32">
        <f>[1]KT2030!AC41</f>
        <v>0</v>
      </c>
      <c r="AH42" s="32">
        <f>[1]KT2030!AD41</f>
        <v>0</v>
      </c>
    </row>
    <row r="43" spans="1:34" ht="18.75" customHeight="1">
      <c r="A43" s="35" t="s">
        <v>117</v>
      </c>
      <c r="B43" s="36" t="s">
        <v>185</v>
      </c>
      <c r="C43" s="35" t="s">
        <v>119</v>
      </c>
      <c r="D43" s="30">
        <v>95</v>
      </c>
      <c r="E43" s="31">
        <f t="shared" si="1"/>
        <v>5.0000000000000284</v>
      </c>
      <c r="F43" s="32">
        <f t="shared" si="2"/>
        <v>100.00000000000003</v>
      </c>
      <c r="G43" s="33">
        <v>95.000000000000014</v>
      </c>
      <c r="H43" s="22">
        <f t="shared" si="3"/>
        <v>5.0000000000000142</v>
      </c>
      <c r="I43" s="22"/>
      <c r="J43" s="22">
        <v>46.339999999999996</v>
      </c>
      <c r="K43" s="32">
        <f>[1]KT2030!G42</f>
        <v>15.3</v>
      </c>
      <c r="L43" s="32">
        <f>[1]KT2030!H42</f>
        <v>2.75</v>
      </c>
      <c r="M43" s="32">
        <f>[1]KT2030!I42</f>
        <v>23.700000000000003</v>
      </c>
      <c r="N43" s="32">
        <f>[1]KT2030!J42</f>
        <v>0.84000000000000008</v>
      </c>
      <c r="O43" s="32">
        <f>[1]KT2030!K42</f>
        <v>7.339999999999999</v>
      </c>
      <c r="P43" s="32">
        <f>[1]KT2030!L42</f>
        <v>0</v>
      </c>
      <c r="Q43" s="32">
        <f>[1]KT2030!M42</f>
        <v>2.7900000000000005</v>
      </c>
      <c r="R43" s="32">
        <f>[1]KT2030!N42</f>
        <v>0.32</v>
      </c>
      <c r="S43" s="32">
        <f>[1]KT2030!O42</f>
        <v>2.91</v>
      </c>
      <c r="T43" s="32">
        <f>[1]KT2030!P42</f>
        <v>23.110000000000003</v>
      </c>
      <c r="U43" s="32">
        <f>[1]KT2030!Q42</f>
        <v>0.03</v>
      </c>
      <c r="V43" s="32">
        <f>[1]KT2030!R42</f>
        <v>5.65</v>
      </c>
      <c r="W43" s="32">
        <f>[1]KT2030!S42</f>
        <v>0.23000000000000004</v>
      </c>
      <c r="X43" s="32">
        <f>[1]KT2030!T42</f>
        <v>0.64</v>
      </c>
      <c r="Y43" s="32">
        <f>[1]KT2030!U42</f>
        <v>0.06</v>
      </c>
      <c r="Z43" s="32">
        <f>[1]KT2030!V42</f>
        <v>1.59</v>
      </c>
      <c r="AA43" s="32">
        <f>[1]KT2030!W42</f>
        <v>0.72</v>
      </c>
      <c r="AB43" s="32">
        <f>[1]KT2030!X42</f>
        <v>0.34</v>
      </c>
      <c r="AC43" s="32">
        <f>[1]KT2030!Y42</f>
        <v>0</v>
      </c>
      <c r="AD43" s="32">
        <f>[1]KT2030!Z42</f>
        <v>0.41</v>
      </c>
      <c r="AE43" s="32">
        <f>[1]KT2030!AA42</f>
        <v>0.01</v>
      </c>
      <c r="AF43" s="32">
        <f>[1]KT2030!AB42</f>
        <v>11.040000000000001</v>
      </c>
      <c r="AG43" s="32">
        <f>[1]KT2030!AC42</f>
        <v>0.22000000000000003</v>
      </c>
      <c r="AH43" s="32">
        <f>[1]KT2030!AD42</f>
        <v>0</v>
      </c>
    </row>
    <row r="44" spans="1:34" ht="18.75" customHeight="1">
      <c r="A44" s="35" t="s">
        <v>120</v>
      </c>
      <c r="B44" s="36" t="s">
        <v>37</v>
      </c>
      <c r="C44" s="35" t="s">
        <v>121</v>
      </c>
      <c r="D44" s="30">
        <v>91.58</v>
      </c>
      <c r="E44" s="38">
        <f t="shared" si="1"/>
        <v>48.717000000000056</v>
      </c>
      <c r="F44" s="32">
        <f t="shared" si="2"/>
        <v>140.29700000000005</v>
      </c>
      <c r="G44" s="33">
        <v>130.54</v>
      </c>
      <c r="H44" s="22">
        <f t="shared" si="3"/>
        <v>9.7570000000000618</v>
      </c>
      <c r="I44" s="22"/>
      <c r="J44" s="22">
        <v>37.012999999999998</v>
      </c>
      <c r="K44" s="32">
        <f>[1]KT2030!G43</f>
        <v>1.8029999999999995</v>
      </c>
      <c r="L44" s="32">
        <f>[1]KT2030!H43</f>
        <v>38.450000000000003</v>
      </c>
      <c r="M44" s="32">
        <f>[1]KT2030!I43</f>
        <v>27.63</v>
      </c>
      <c r="N44" s="32">
        <f>[1]KT2030!J43</f>
        <v>5.4799999999999995</v>
      </c>
      <c r="O44" s="32">
        <f>[1]KT2030!K43</f>
        <v>7.58</v>
      </c>
      <c r="P44" s="32">
        <f>[1]KT2030!L43</f>
        <v>0</v>
      </c>
      <c r="Q44" s="32">
        <f>[1]KT2030!M43</f>
        <v>2.95</v>
      </c>
      <c r="R44" s="32">
        <f>[1]KT2030!N43</f>
        <v>0.03</v>
      </c>
      <c r="S44" s="32">
        <f>[1]KT2030!O43</f>
        <v>3</v>
      </c>
      <c r="T44" s="32">
        <f>[1]KT2030!P43</f>
        <v>0</v>
      </c>
      <c r="U44" s="32">
        <f>[1]KT2030!Q43</f>
        <v>0.8</v>
      </c>
      <c r="V44" s="32">
        <f>[1]KT2030!R43</f>
        <v>30.48</v>
      </c>
      <c r="W44" s="32">
        <f>[1]KT2030!S43</f>
        <v>9.0499999999999989</v>
      </c>
      <c r="X44" s="32">
        <f>[1]KT2030!T43</f>
        <v>3.13</v>
      </c>
      <c r="Y44" s="32">
        <f>[1]KT2030!U43</f>
        <v>0.91999999999999993</v>
      </c>
      <c r="Z44" s="32">
        <f>[1]KT2030!V43</f>
        <v>0.08</v>
      </c>
      <c r="AA44" s="32">
        <f>[1]KT2030!W43</f>
        <v>0.6</v>
      </c>
      <c r="AB44" s="32">
        <f>[1]KT2030!X43</f>
        <v>0.09</v>
      </c>
      <c r="AC44" s="32">
        <f>[1]KT2030!Y43</f>
        <v>0.82399999999999995</v>
      </c>
      <c r="AD44" s="32">
        <f>[1]KT2030!Z43</f>
        <v>0.79999999999999993</v>
      </c>
      <c r="AE44" s="32">
        <f>[1]KT2030!AA43</f>
        <v>3.96</v>
      </c>
      <c r="AF44" s="32">
        <f>[1]KT2030!AB43</f>
        <v>0.12</v>
      </c>
      <c r="AG44" s="32">
        <f>[1]KT2030!AC43</f>
        <v>2.52</v>
      </c>
      <c r="AH44" s="32">
        <f>[1]KT2030!AD43</f>
        <v>0</v>
      </c>
    </row>
    <row r="45" spans="1:34" s="34" customFormat="1" ht="18.75" customHeight="1">
      <c r="A45" s="35" t="s">
        <v>122</v>
      </c>
      <c r="B45" s="36" t="s">
        <v>38</v>
      </c>
      <c r="C45" s="35" t="s">
        <v>123</v>
      </c>
      <c r="D45" s="30">
        <v>523.74</v>
      </c>
      <c r="E45" s="31">
        <f t="shared" si="1"/>
        <v>52.950000000000045</v>
      </c>
      <c r="F45" s="32">
        <f t="shared" si="2"/>
        <v>576.69000000000005</v>
      </c>
      <c r="G45" s="33">
        <v>523.74</v>
      </c>
      <c r="H45" s="22">
        <f t="shared" si="3"/>
        <v>52.950000000000045</v>
      </c>
      <c r="I45" s="22"/>
      <c r="J45" s="22">
        <v>136.9</v>
      </c>
      <c r="K45" s="32">
        <f>[1]KT2030!G44</f>
        <v>5.8900000000000006</v>
      </c>
      <c r="L45" s="32">
        <f>[1]KT2030!H44</f>
        <v>106.31000000000002</v>
      </c>
      <c r="M45" s="32">
        <f>[1]KT2030!I44</f>
        <v>126.10999999999999</v>
      </c>
      <c r="N45" s="32">
        <f>[1]KT2030!J44</f>
        <v>86.01</v>
      </c>
      <c r="O45" s="32">
        <f>[1]KT2030!K44</f>
        <v>4.9000000000000004</v>
      </c>
      <c r="P45" s="32">
        <f>[1]KT2030!L44</f>
        <v>0</v>
      </c>
      <c r="Q45" s="32">
        <f>[1]KT2030!M44</f>
        <v>0</v>
      </c>
      <c r="R45" s="32">
        <f>[1]KT2030!N44</f>
        <v>0.05</v>
      </c>
      <c r="S45" s="32">
        <f>[1]KT2030!O44</f>
        <v>1.5</v>
      </c>
      <c r="T45" s="32">
        <f>[1]KT2030!P44</f>
        <v>0</v>
      </c>
      <c r="U45" s="32">
        <f>[1]KT2030!Q44</f>
        <v>1.5</v>
      </c>
      <c r="V45" s="32">
        <f>[1]KT2030!R44</f>
        <v>135.01</v>
      </c>
      <c r="W45" s="32">
        <f>[1]KT2030!S44</f>
        <v>10.569999999999999</v>
      </c>
      <c r="X45" s="32">
        <f>[1]KT2030!T44</f>
        <v>7.92</v>
      </c>
      <c r="Y45" s="32">
        <f>[1]KT2030!U44</f>
        <v>0.42</v>
      </c>
      <c r="Z45" s="32">
        <f>[1]KT2030!V44</f>
        <v>0.05</v>
      </c>
      <c r="AA45" s="32">
        <f>[1]KT2030!W44</f>
        <v>11.88</v>
      </c>
      <c r="AB45" s="32">
        <f>[1]KT2030!X44</f>
        <v>0</v>
      </c>
      <c r="AC45" s="32">
        <f>[1]KT2030!Y44</f>
        <v>0.23</v>
      </c>
      <c r="AD45" s="32">
        <f>[1]KT2030!Z44</f>
        <v>14.2</v>
      </c>
      <c r="AE45" s="32">
        <f>[1]KT2030!AA44</f>
        <v>0</v>
      </c>
      <c r="AF45" s="32">
        <f>[1]KT2030!AB44</f>
        <v>4.6099999999999994</v>
      </c>
      <c r="AG45" s="32">
        <f>[1]KT2030!AC44</f>
        <v>59.53</v>
      </c>
      <c r="AH45" s="32">
        <f>[1]KT2030!AD44</f>
        <v>0</v>
      </c>
    </row>
    <row r="46" spans="1:34" ht="18.75" customHeight="1">
      <c r="A46" s="28" t="s">
        <v>32</v>
      </c>
      <c r="B46" s="29" t="s">
        <v>207</v>
      </c>
      <c r="C46" s="28" t="s">
        <v>125</v>
      </c>
      <c r="D46" s="30" t="s">
        <v>186</v>
      </c>
      <c r="E46" s="31" t="s">
        <v>186</v>
      </c>
      <c r="F46" s="32">
        <f t="shared" si="2"/>
        <v>2959.9647400000003</v>
      </c>
      <c r="G46" s="33">
        <v>2917.54</v>
      </c>
      <c r="H46" s="22"/>
      <c r="I46" s="22"/>
      <c r="J46" s="22">
        <v>486.06074000000012</v>
      </c>
      <c r="K46" s="32">
        <f>[1]KT2030!G45</f>
        <v>144.89074000000002</v>
      </c>
      <c r="L46" s="32">
        <f>[1]KT2030!H45</f>
        <v>633.9899999999999</v>
      </c>
      <c r="M46" s="32">
        <f>[1]KT2030!I45</f>
        <v>140.02000000000001</v>
      </c>
      <c r="N46" s="32">
        <f>[1]KT2030!J45</f>
        <v>66.609999999999985</v>
      </c>
      <c r="O46" s="32">
        <f>[1]KT2030!K45</f>
        <v>201.15000000000006</v>
      </c>
      <c r="P46" s="32">
        <f>[1]KT2030!L45</f>
        <v>46.78</v>
      </c>
      <c r="Q46" s="32">
        <f>[1]KT2030!M45</f>
        <v>142.19</v>
      </c>
      <c r="R46" s="32">
        <f>[1]KT2030!N45</f>
        <v>152.05000000000001</v>
      </c>
      <c r="S46" s="32">
        <f>[1]KT2030!O45</f>
        <v>190.31000000000003</v>
      </c>
      <c r="T46" s="32">
        <f>[1]KT2030!P45</f>
        <v>151.5</v>
      </c>
      <c r="U46" s="32">
        <f>[1]KT2030!Q45</f>
        <v>82.85</v>
      </c>
      <c r="V46" s="32">
        <f>[1]KT2030!R45</f>
        <v>122.14000000000001</v>
      </c>
      <c r="W46" s="32">
        <f>[1]KT2030!S45</f>
        <v>58.400000000000006</v>
      </c>
      <c r="X46" s="32">
        <f>[1]KT2030!T45</f>
        <v>50.370000000000005</v>
      </c>
      <c r="Y46" s="32">
        <f>[1]KT2030!U45</f>
        <v>79.203999999999994</v>
      </c>
      <c r="Z46" s="32">
        <f>[1]KT2030!V45</f>
        <v>164.68000000000004</v>
      </c>
      <c r="AA46" s="32">
        <f>[1]KT2030!W45</f>
        <v>59.62</v>
      </c>
      <c r="AB46" s="32">
        <f>[1]KT2030!X45</f>
        <v>102.28</v>
      </c>
      <c r="AC46" s="32">
        <f>[1]KT2030!Y45</f>
        <v>145.14000000000001</v>
      </c>
      <c r="AD46" s="32">
        <f>[1]KT2030!Z45</f>
        <v>86.419999999999987</v>
      </c>
      <c r="AE46" s="32">
        <f>[1]KT2030!AA45</f>
        <v>41.36</v>
      </c>
      <c r="AF46" s="32">
        <f>[1]KT2030!AB45</f>
        <v>53.190000000000019</v>
      </c>
      <c r="AG46" s="32">
        <f>[1]KT2030!AC45</f>
        <v>44.819999999999993</v>
      </c>
      <c r="AH46" s="32">
        <f>[1]KT2030!AD45</f>
        <v>0</v>
      </c>
    </row>
    <row r="47" spans="1:34" ht="18.75" customHeight="1">
      <c r="A47" s="35" t="s">
        <v>126</v>
      </c>
      <c r="B47" s="36" t="s">
        <v>184</v>
      </c>
      <c r="C47" s="35" t="s">
        <v>128</v>
      </c>
      <c r="D47" s="30">
        <v>1990.4</v>
      </c>
      <c r="E47" s="31">
        <f t="shared" si="1"/>
        <v>11.212439999999788</v>
      </c>
      <c r="F47" s="32">
        <f t="shared" si="2"/>
        <v>2001.6124399999999</v>
      </c>
      <c r="G47" s="33">
        <v>1990.3999999999996</v>
      </c>
      <c r="H47" s="22">
        <f t="shared" si="3"/>
        <v>11.212440000000242</v>
      </c>
      <c r="I47" s="22"/>
      <c r="J47" s="22">
        <v>420.18244000000004</v>
      </c>
      <c r="K47" s="32">
        <f>[1]KT2030!G46</f>
        <v>116.46244000000002</v>
      </c>
      <c r="L47" s="32">
        <f>[1]KT2030!H46</f>
        <v>106.88</v>
      </c>
      <c r="M47" s="32">
        <f>[1]KT2030!I46</f>
        <v>121.5</v>
      </c>
      <c r="N47" s="32">
        <f>[1]KT2030!J46</f>
        <v>57.86</v>
      </c>
      <c r="O47" s="32">
        <f>[1]KT2030!K46</f>
        <v>182.22000000000003</v>
      </c>
      <c r="P47" s="32">
        <f>[1]KT2030!L46</f>
        <v>33.81</v>
      </c>
      <c r="Q47" s="32">
        <f>[1]KT2030!M46</f>
        <v>101.88</v>
      </c>
      <c r="R47" s="32">
        <f>[1]KT2030!N46</f>
        <v>138.06</v>
      </c>
      <c r="S47" s="32">
        <f>[1]KT2030!O46</f>
        <v>168.05</v>
      </c>
      <c r="T47" s="32">
        <f>[1]KT2030!P46</f>
        <v>57.059999999999988</v>
      </c>
      <c r="U47" s="32">
        <f>[1]KT2030!Q46</f>
        <v>73.56</v>
      </c>
      <c r="V47" s="32">
        <f>[1]KT2030!R46</f>
        <v>112.06000000000002</v>
      </c>
      <c r="W47" s="32">
        <f>[1]KT2030!S46</f>
        <v>49.92</v>
      </c>
      <c r="X47" s="32">
        <f>[1]KT2030!T46</f>
        <v>42.550000000000004</v>
      </c>
      <c r="Y47" s="32">
        <f>[1]KT2030!U46</f>
        <v>62.91</v>
      </c>
      <c r="Z47" s="32">
        <f>[1]KT2030!V46</f>
        <v>148.38000000000002</v>
      </c>
      <c r="AA47" s="32">
        <f>[1]KT2030!W46</f>
        <v>48.089999999999996</v>
      </c>
      <c r="AB47" s="32">
        <f>[1]KT2030!X46</f>
        <v>88.039999999999992</v>
      </c>
      <c r="AC47" s="32">
        <f>[1]KT2030!Y46</f>
        <v>118.26</v>
      </c>
      <c r="AD47" s="32">
        <f>[1]KT2030!Z46</f>
        <v>69.359999999999985</v>
      </c>
      <c r="AE47" s="32">
        <f>[1]KT2030!AA46</f>
        <v>32</v>
      </c>
      <c r="AF47" s="32">
        <f>[1]KT2030!AB46</f>
        <v>36.140000000000008</v>
      </c>
      <c r="AG47" s="32">
        <f>[1]KT2030!AC46</f>
        <v>36.559999999999995</v>
      </c>
      <c r="AH47" s="32">
        <f>[1]KT2030!AD46</f>
        <v>0</v>
      </c>
    </row>
    <row r="48" spans="1:34" s="34" customFormat="1" ht="18.75" customHeight="1">
      <c r="A48" s="35" t="s">
        <v>129</v>
      </c>
      <c r="B48" s="36" t="s">
        <v>208</v>
      </c>
      <c r="C48" s="35" t="s">
        <v>131</v>
      </c>
      <c r="D48" s="30">
        <v>193.7</v>
      </c>
      <c r="E48" s="31">
        <f t="shared" si="1"/>
        <v>-1.7599999999999909</v>
      </c>
      <c r="F48" s="32">
        <f t="shared" si="2"/>
        <v>191.94</v>
      </c>
      <c r="G48" s="33">
        <v>193.70000000000002</v>
      </c>
      <c r="H48" s="22">
        <f t="shared" si="3"/>
        <v>-1.7600000000000193</v>
      </c>
      <c r="I48" s="22"/>
      <c r="J48" s="22">
        <v>14.03</v>
      </c>
      <c r="K48" s="32">
        <f>[1]KT2030!G47</f>
        <v>2.0300000000000002</v>
      </c>
      <c r="L48" s="32">
        <f>[1]KT2030!H47</f>
        <v>1.9700000000000002</v>
      </c>
      <c r="M48" s="32">
        <f>[1]KT2030!I47</f>
        <v>9.4899999999999984</v>
      </c>
      <c r="N48" s="32">
        <f>[1]KT2030!J47</f>
        <v>6.6</v>
      </c>
      <c r="O48" s="32">
        <f>[1]KT2030!K47</f>
        <v>2.5100000000000002</v>
      </c>
      <c r="P48" s="32">
        <f>[1]KT2030!L47</f>
        <v>11.91</v>
      </c>
      <c r="Q48" s="32">
        <f>[1]KT2030!M47</f>
        <v>5.96</v>
      </c>
      <c r="R48" s="32">
        <f>[1]KT2030!N47</f>
        <v>7.54</v>
      </c>
      <c r="S48" s="32">
        <f>[1]KT2030!O47</f>
        <v>3.9099999999999993</v>
      </c>
      <c r="T48" s="32">
        <f>[1]KT2030!P47</f>
        <v>7.53</v>
      </c>
      <c r="U48" s="32">
        <f>[1]KT2030!Q47</f>
        <v>1.49</v>
      </c>
      <c r="V48" s="32">
        <f>[1]KT2030!R47</f>
        <v>7.66</v>
      </c>
      <c r="W48" s="32">
        <f>[1]KT2030!S47</f>
        <v>7.39</v>
      </c>
      <c r="X48" s="32">
        <f>[1]KT2030!T47</f>
        <v>7.4</v>
      </c>
      <c r="Y48" s="32">
        <f>[1]KT2030!U47</f>
        <v>14.88</v>
      </c>
      <c r="Z48" s="32">
        <f>[1]KT2030!V47</f>
        <v>8</v>
      </c>
      <c r="AA48" s="32">
        <f>[1]KT2030!W47</f>
        <v>10.81</v>
      </c>
      <c r="AB48" s="32">
        <f>[1]KT2030!X47</f>
        <v>12.440000000000001</v>
      </c>
      <c r="AC48" s="32">
        <f>[1]KT2030!Y47</f>
        <v>22.2</v>
      </c>
      <c r="AD48" s="32">
        <f>[1]KT2030!Z47</f>
        <v>15.13</v>
      </c>
      <c r="AE48" s="32">
        <f>[1]KT2030!AA47</f>
        <v>6.16</v>
      </c>
      <c r="AF48" s="32">
        <f>[1]KT2030!AB47</f>
        <v>12.06</v>
      </c>
      <c r="AG48" s="32">
        <f>[1]KT2030!AC47</f>
        <v>6.87</v>
      </c>
      <c r="AH48" s="32">
        <f>[1]KT2030!AD47</f>
        <v>0</v>
      </c>
    </row>
    <row r="49" spans="1:34" s="34" customFormat="1" ht="18.75" customHeight="1">
      <c r="A49" s="35" t="s">
        <v>132</v>
      </c>
      <c r="B49" s="36" t="s">
        <v>133</v>
      </c>
      <c r="C49" s="35" t="s">
        <v>134</v>
      </c>
      <c r="D49" s="30" t="s">
        <v>186</v>
      </c>
      <c r="E49" s="31" t="s">
        <v>186</v>
      </c>
      <c r="F49" s="32">
        <f t="shared" si="2"/>
        <v>1.764</v>
      </c>
      <c r="G49" s="33">
        <v>0</v>
      </c>
      <c r="H49" s="22">
        <f t="shared" si="3"/>
        <v>1.764</v>
      </c>
      <c r="I49" s="22"/>
      <c r="J49" s="22">
        <v>0.33</v>
      </c>
      <c r="K49" s="32">
        <f>[1]KT2030!G48</f>
        <v>0</v>
      </c>
      <c r="L49" s="32">
        <f>[1]KT2030!H48</f>
        <v>0</v>
      </c>
      <c r="M49" s="32">
        <f>[1]KT2030!I48</f>
        <v>0</v>
      </c>
      <c r="N49" s="32">
        <f>[1]KT2030!J48</f>
        <v>0</v>
      </c>
      <c r="O49" s="32">
        <f>[1]KT2030!K48</f>
        <v>0.33</v>
      </c>
      <c r="P49" s="32">
        <f>[1]KT2030!L48</f>
        <v>0</v>
      </c>
      <c r="Q49" s="32">
        <f>[1]KT2030!M48</f>
        <v>0</v>
      </c>
      <c r="R49" s="32">
        <f>[1]KT2030!N48</f>
        <v>0.16</v>
      </c>
      <c r="S49" s="32">
        <f>[1]KT2030!O48</f>
        <v>0.45</v>
      </c>
      <c r="T49" s="32">
        <f>[1]KT2030!P48</f>
        <v>0</v>
      </c>
      <c r="U49" s="32">
        <f>[1]KT2030!Q48</f>
        <v>0</v>
      </c>
      <c r="V49" s="32">
        <f>[1]KT2030!R48</f>
        <v>0.5</v>
      </c>
      <c r="W49" s="32">
        <f>[1]KT2030!S48</f>
        <v>0</v>
      </c>
      <c r="X49" s="32">
        <f>[1]KT2030!T48</f>
        <v>0</v>
      </c>
      <c r="Y49" s="32">
        <f>[1]KT2030!U48</f>
        <v>4.3999999999999997E-2</v>
      </c>
      <c r="Z49" s="32">
        <f>[1]KT2030!V48</f>
        <v>0</v>
      </c>
      <c r="AA49" s="32">
        <f>[1]KT2030!W48</f>
        <v>0</v>
      </c>
      <c r="AB49" s="32">
        <f>[1]KT2030!X48</f>
        <v>0.02</v>
      </c>
      <c r="AC49" s="32">
        <f>[1]KT2030!Y48</f>
        <v>0</v>
      </c>
      <c r="AD49" s="32">
        <f>[1]KT2030!Z48</f>
        <v>0.13</v>
      </c>
      <c r="AE49" s="32">
        <f>[1]KT2030!AA48</f>
        <v>0.04</v>
      </c>
      <c r="AF49" s="32">
        <f>[1]KT2030!AB48</f>
        <v>0.09</v>
      </c>
      <c r="AG49" s="32">
        <f>[1]KT2030!AC48</f>
        <v>0</v>
      </c>
      <c r="AH49" s="32">
        <f>[1]KT2030!AD48</f>
        <v>0</v>
      </c>
    </row>
    <row r="50" spans="1:34" ht="18.75" customHeight="1">
      <c r="A50" s="35" t="s">
        <v>135</v>
      </c>
      <c r="B50" s="36" t="s">
        <v>209</v>
      </c>
      <c r="C50" s="35" t="s">
        <v>137</v>
      </c>
      <c r="D50" s="30" t="s">
        <v>186</v>
      </c>
      <c r="E50" s="31" t="s">
        <v>186</v>
      </c>
      <c r="F50" s="32">
        <f t="shared" si="2"/>
        <v>0</v>
      </c>
      <c r="G50" s="33"/>
      <c r="H50" s="22">
        <f t="shared" si="3"/>
        <v>0</v>
      </c>
      <c r="I50" s="22"/>
      <c r="J50" s="22">
        <v>0</v>
      </c>
      <c r="K50" s="32">
        <f>[1]KT2030!G49</f>
        <v>0</v>
      </c>
      <c r="L50" s="32">
        <f>[1]KT2030!H49</f>
        <v>0</v>
      </c>
      <c r="M50" s="32">
        <f>[1]KT2030!I49</f>
        <v>0</v>
      </c>
      <c r="N50" s="32">
        <f>[1]KT2030!J49</f>
        <v>0</v>
      </c>
      <c r="O50" s="32">
        <f>[1]KT2030!K49</f>
        <v>0</v>
      </c>
      <c r="P50" s="32">
        <f>[1]KT2030!L49</f>
        <v>0</v>
      </c>
      <c r="Q50" s="32">
        <f>[1]KT2030!M49</f>
        <v>0</v>
      </c>
      <c r="R50" s="32">
        <f>[1]KT2030!N49</f>
        <v>0</v>
      </c>
      <c r="S50" s="32">
        <f>[1]KT2030!O49</f>
        <v>0</v>
      </c>
      <c r="T50" s="32">
        <f>[1]KT2030!P49</f>
        <v>0</v>
      </c>
      <c r="U50" s="32">
        <f>[1]KT2030!Q49</f>
        <v>0</v>
      </c>
      <c r="V50" s="32">
        <f>[1]KT2030!R49</f>
        <v>0</v>
      </c>
      <c r="W50" s="32">
        <f>[1]KT2030!S49</f>
        <v>0</v>
      </c>
      <c r="X50" s="32">
        <f>[1]KT2030!T49</f>
        <v>0</v>
      </c>
      <c r="Y50" s="32">
        <f>[1]KT2030!U49</f>
        <v>0</v>
      </c>
      <c r="Z50" s="32">
        <f>[1]KT2030!V49</f>
        <v>0</v>
      </c>
      <c r="AA50" s="32">
        <f>[1]KT2030!W49</f>
        <v>0</v>
      </c>
      <c r="AB50" s="32">
        <f>[1]KT2030!X49</f>
        <v>0</v>
      </c>
      <c r="AC50" s="32">
        <f>[1]KT2030!Y49</f>
        <v>0</v>
      </c>
      <c r="AD50" s="32">
        <f>[1]KT2030!Z49</f>
        <v>0</v>
      </c>
      <c r="AE50" s="32">
        <f>[1]KT2030!AA49</f>
        <v>0</v>
      </c>
      <c r="AF50" s="32">
        <f>[1]KT2030!AB49</f>
        <v>0</v>
      </c>
      <c r="AG50" s="32">
        <f>[1]KT2030!AC49</f>
        <v>0</v>
      </c>
      <c r="AH50" s="32">
        <f>[1]KT2030!AD49</f>
        <v>0</v>
      </c>
    </row>
    <row r="51" spans="1:34" s="34" customFormat="1" ht="27.6">
      <c r="A51" s="35" t="s">
        <v>138</v>
      </c>
      <c r="B51" s="36" t="s">
        <v>210</v>
      </c>
      <c r="C51" s="35" t="s">
        <v>140</v>
      </c>
      <c r="D51" s="30">
        <v>609.16999999999996</v>
      </c>
      <c r="E51" s="31">
        <f t="shared" si="1"/>
        <v>0</v>
      </c>
      <c r="F51" s="32">
        <f t="shared" si="2"/>
        <v>609.16999999999985</v>
      </c>
      <c r="G51" s="33">
        <v>609.16999999999996</v>
      </c>
      <c r="H51" s="22">
        <f t="shared" si="3"/>
        <v>0</v>
      </c>
      <c r="I51" s="22"/>
      <c r="J51" s="22">
        <v>0.44</v>
      </c>
      <c r="K51" s="32">
        <f>[1]KT2030!G50</f>
        <v>0.04</v>
      </c>
      <c r="L51" s="32">
        <f>[1]KT2030!H50</f>
        <v>520.91</v>
      </c>
      <c r="M51" s="32">
        <f>[1]KT2030!I50</f>
        <v>0</v>
      </c>
      <c r="N51" s="32">
        <f>[1]KT2030!J50</f>
        <v>0</v>
      </c>
      <c r="O51" s="32">
        <f>[1]KT2030!K50</f>
        <v>0.4</v>
      </c>
      <c r="P51" s="32">
        <f>[1]KT2030!L50</f>
        <v>0</v>
      </c>
      <c r="Q51" s="32">
        <f>[1]KT2030!M50</f>
        <v>0</v>
      </c>
      <c r="R51" s="32">
        <f>[1]KT2030!N50</f>
        <v>0</v>
      </c>
      <c r="S51" s="32">
        <f>[1]KT2030!O50</f>
        <v>0</v>
      </c>
      <c r="T51" s="32">
        <f>[1]KT2030!P50</f>
        <v>84.86</v>
      </c>
      <c r="U51" s="32">
        <f>[1]KT2030!Q50</f>
        <v>0</v>
      </c>
      <c r="V51" s="32">
        <f>[1]KT2030!R50</f>
        <v>0</v>
      </c>
      <c r="W51" s="32">
        <f>[1]KT2030!S50</f>
        <v>0</v>
      </c>
      <c r="X51" s="32">
        <f>[1]KT2030!T50</f>
        <v>0</v>
      </c>
      <c r="Y51" s="32">
        <f>[1]KT2030!U50</f>
        <v>0</v>
      </c>
      <c r="Z51" s="32">
        <f>[1]KT2030!V50</f>
        <v>0.55000000000000004</v>
      </c>
      <c r="AA51" s="32">
        <f>[1]KT2030!W50</f>
        <v>0</v>
      </c>
      <c r="AB51" s="32">
        <f>[1]KT2030!X50</f>
        <v>0</v>
      </c>
      <c r="AC51" s="32">
        <f>[1]KT2030!Y50</f>
        <v>0.16</v>
      </c>
      <c r="AD51" s="32">
        <f>[1]KT2030!Z50</f>
        <v>0</v>
      </c>
      <c r="AE51" s="32">
        <f>[1]KT2030!AA50</f>
        <v>1.81</v>
      </c>
      <c r="AF51" s="32">
        <f>[1]KT2030!AB50</f>
        <v>0.43999999999999995</v>
      </c>
      <c r="AG51" s="32">
        <f>[1]KT2030!AC50</f>
        <v>0</v>
      </c>
      <c r="AH51" s="32">
        <f>[1]KT2030!AD50</f>
        <v>0</v>
      </c>
    </row>
    <row r="52" spans="1:34" ht="18.75" customHeight="1">
      <c r="A52" s="35" t="s">
        <v>141</v>
      </c>
      <c r="B52" s="36" t="s">
        <v>211</v>
      </c>
      <c r="C52" s="35" t="s">
        <v>143</v>
      </c>
      <c r="D52" s="30">
        <v>38.700000000000003</v>
      </c>
      <c r="E52" s="31">
        <f t="shared" si="1"/>
        <v>0</v>
      </c>
      <c r="F52" s="32">
        <f t="shared" si="2"/>
        <v>38.700000000000003</v>
      </c>
      <c r="G52" s="33">
        <v>38.700000000000003</v>
      </c>
      <c r="H52" s="22">
        <f t="shared" si="3"/>
        <v>0</v>
      </c>
      <c r="I52" s="22"/>
      <c r="J52" s="22">
        <v>2.6</v>
      </c>
      <c r="K52" s="32">
        <f>[1]KT2030!G51</f>
        <v>2.27</v>
      </c>
      <c r="L52" s="32">
        <f>[1]KT2030!H51</f>
        <v>0</v>
      </c>
      <c r="M52" s="32">
        <f>[1]KT2030!I51</f>
        <v>0</v>
      </c>
      <c r="N52" s="32">
        <f>[1]KT2030!J51</f>
        <v>0</v>
      </c>
      <c r="O52" s="32">
        <f>[1]KT2030!K51</f>
        <v>0.32999999999999996</v>
      </c>
      <c r="P52" s="32">
        <f>[1]KT2030!L51</f>
        <v>0</v>
      </c>
      <c r="Q52" s="32">
        <f>[1]KT2030!M51</f>
        <v>5.4</v>
      </c>
      <c r="R52" s="32">
        <f>[1]KT2030!N51</f>
        <v>4.55</v>
      </c>
      <c r="S52" s="32">
        <f>[1]KT2030!O51</f>
        <v>15.02</v>
      </c>
      <c r="T52" s="32">
        <f>[1]KT2030!P51</f>
        <v>0</v>
      </c>
      <c r="U52" s="32">
        <f>[1]KT2030!Q51</f>
        <v>5</v>
      </c>
      <c r="V52" s="32">
        <f>[1]KT2030!R51</f>
        <v>0</v>
      </c>
      <c r="W52" s="32">
        <f>[1]KT2030!S51</f>
        <v>0</v>
      </c>
      <c r="X52" s="32">
        <f>[1]KT2030!T51</f>
        <v>0</v>
      </c>
      <c r="Y52" s="32">
        <f>[1]KT2030!U51</f>
        <v>0</v>
      </c>
      <c r="Z52" s="32">
        <f>[1]KT2030!V51</f>
        <v>3.39</v>
      </c>
      <c r="AA52" s="32">
        <f>[1]KT2030!W51</f>
        <v>0</v>
      </c>
      <c r="AB52" s="32">
        <f>[1]KT2030!X51</f>
        <v>0</v>
      </c>
      <c r="AC52" s="32">
        <f>[1]KT2030!Y51</f>
        <v>0</v>
      </c>
      <c r="AD52" s="32">
        <f>[1]KT2030!Z51</f>
        <v>0</v>
      </c>
      <c r="AE52" s="32">
        <f>[1]KT2030!AA51</f>
        <v>0</v>
      </c>
      <c r="AF52" s="32">
        <f>[1]KT2030!AB51</f>
        <v>2.74</v>
      </c>
      <c r="AG52" s="32">
        <f>[1]KT2030!AC51</f>
        <v>0</v>
      </c>
      <c r="AH52" s="32">
        <f>[1]KT2030!AD51</f>
        <v>0</v>
      </c>
    </row>
    <row r="53" spans="1:34" ht="27.6">
      <c r="A53" s="35" t="s">
        <v>144</v>
      </c>
      <c r="B53" s="36" t="s">
        <v>212</v>
      </c>
      <c r="C53" s="35" t="s">
        <v>146</v>
      </c>
      <c r="D53" s="30">
        <v>41.8</v>
      </c>
      <c r="E53" s="31">
        <f t="shared" si="1"/>
        <v>13.878300000000017</v>
      </c>
      <c r="F53" s="32">
        <f t="shared" si="2"/>
        <v>55.678300000000014</v>
      </c>
      <c r="G53" s="33">
        <v>41.800000000000018</v>
      </c>
      <c r="H53" s="22">
        <f t="shared" si="3"/>
        <v>13.878299999999996</v>
      </c>
      <c r="I53" s="22"/>
      <c r="J53" s="22">
        <v>18.208300000000005</v>
      </c>
      <c r="K53" s="32">
        <f>[1]KT2030!G52</f>
        <v>14.828300000000002</v>
      </c>
      <c r="L53" s="32">
        <f>[1]KT2030!H52</f>
        <v>1.17</v>
      </c>
      <c r="M53" s="32">
        <f>[1]KT2030!I52</f>
        <v>2.6</v>
      </c>
      <c r="N53" s="32">
        <f>[1]KT2030!J52</f>
        <v>0.27</v>
      </c>
      <c r="O53" s="32">
        <f>[1]KT2030!K52</f>
        <v>0.78</v>
      </c>
      <c r="P53" s="32">
        <f>[1]KT2030!L52</f>
        <v>0.19</v>
      </c>
      <c r="Q53" s="32">
        <f>[1]KT2030!M52</f>
        <v>28.36</v>
      </c>
      <c r="R53" s="32">
        <f>[1]KT2030!N52</f>
        <v>0.4</v>
      </c>
      <c r="S53" s="32">
        <f>[1]KT2030!O52</f>
        <v>1.3599999999999999</v>
      </c>
      <c r="T53" s="32">
        <f>[1]KT2030!P52</f>
        <v>0.25</v>
      </c>
      <c r="U53" s="32">
        <f>[1]KT2030!Q52</f>
        <v>1.57</v>
      </c>
      <c r="V53" s="32">
        <f>[1]KT2030!R52</f>
        <v>0.5</v>
      </c>
      <c r="W53" s="32">
        <f>[1]KT2030!S52</f>
        <v>0.29000000000000004</v>
      </c>
      <c r="X53" s="32">
        <f>[1]KT2030!T52</f>
        <v>0.28000000000000003</v>
      </c>
      <c r="Y53" s="32">
        <f>[1]KT2030!U52</f>
        <v>0.21</v>
      </c>
      <c r="Z53" s="32">
        <f>[1]KT2030!V52</f>
        <v>0.44999999999999996</v>
      </c>
      <c r="AA53" s="32">
        <f>[1]KT2030!W52</f>
        <v>0.27</v>
      </c>
      <c r="AB53" s="32">
        <f>[1]KT2030!X52</f>
        <v>0.29000000000000004</v>
      </c>
      <c r="AC53" s="32">
        <f>[1]KT2030!Y52</f>
        <v>0.42</v>
      </c>
      <c r="AD53" s="32">
        <f>[1]KT2030!Z52</f>
        <v>0.28000000000000003</v>
      </c>
      <c r="AE53" s="32">
        <f>[1]KT2030!AA52</f>
        <v>0.26</v>
      </c>
      <c r="AF53" s="32">
        <f>[1]KT2030!AB52</f>
        <v>0.34</v>
      </c>
      <c r="AG53" s="32">
        <f>[1]KT2030!AC52</f>
        <v>0.31</v>
      </c>
      <c r="AH53" s="32">
        <f>[1]KT2030!AD52</f>
        <v>0</v>
      </c>
    </row>
    <row r="54" spans="1:34" s="34" customFormat="1" ht="27.6">
      <c r="A54" s="35" t="s">
        <v>147</v>
      </c>
      <c r="B54" s="41" t="s">
        <v>213</v>
      </c>
      <c r="C54" s="42" t="s">
        <v>149</v>
      </c>
      <c r="D54" s="30">
        <v>1.3</v>
      </c>
      <c r="E54" s="31">
        <f t="shared" si="1"/>
        <v>0</v>
      </c>
      <c r="F54" s="32">
        <f t="shared" si="2"/>
        <v>1.3000000000000007</v>
      </c>
      <c r="G54" s="33">
        <v>1.3000000000000007</v>
      </c>
      <c r="H54" s="22">
        <f t="shared" si="3"/>
        <v>0</v>
      </c>
      <c r="I54" s="22"/>
      <c r="J54" s="22">
        <v>0.37</v>
      </c>
      <c r="K54" s="32">
        <f>[1]KT2030!G53</f>
        <v>0.21</v>
      </c>
      <c r="L54" s="32">
        <f>[1]KT2030!H53</f>
        <v>0.05</v>
      </c>
      <c r="M54" s="32">
        <f>[1]KT2030!I53</f>
        <v>0.1</v>
      </c>
      <c r="N54" s="32">
        <f>[1]KT2030!J53</f>
        <v>0.02</v>
      </c>
      <c r="O54" s="32">
        <f>[1]KT2030!K53</f>
        <v>0.06</v>
      </c>
      <c r="P54" s="32">
        <f>[1]KT2030!L53</f>
        <v>0.02</v>
      </c>
      <c r="Q54" s="32">
        <f>[1]KT2030!M53</f>
        <v>0.08</v>
      </c>
      <c r="R54" s="32">
        <f>[1]KT2030!N53</f>
        <v>0.03</v>
      </c>
      <c r="S54" s="32">
        <f>[1]KT2030!O53</f>
        <v>0.02</v>
      </c>
      <c r="T54" s="32">
        <f>[1]KT2030!P53</f>
        <v>0.04</v>
      </c>
      <c r="U54" s="32">
        <f>[1]KT2030!Q53</f>
        <v>0.02</v>
      </c>
      <c r="V54" s="32">
        <f>[1]KT2030!R53</f>
        <v>6.0000000000000005E-2</v>
      </c>
      <c r="W54" s="32">
        <f>[1]KT2030!S53</f>
        <v>0.02</v>
      </c>
      <c r="X54" s="32">
        <f>[1]KT2030!T53</f>
        <v>0.05</v>
      </c>
      <c r="Y54" s="32">
        <f>[1]KT2030!U53</f>
        <v>0.05</v>
      </c>
      <c r="Z54" s="32">
        <f>[1]KT2030!V53</f>
        <v>0.02</v>
      </c>
      <c r="AA54" s="32">
        <f>[1]KT2030!W53</f>
        <v>0.05</v>
      </c>
      <c r="AB54" s="32">
        <f>[1]KT2030!X53</f>
        <v>0.04</v>
      </c>
      <c r="AC54" s="32">
        <f>[1]KT2030!Y53</f>
        <v>0.05</v>
      </c>
      <c r="AD54" s="32">
        <f>[1]KT2030!Z53</f>
        <v>0.04</v>
      </c>
      <c r="AE54" s="32">
        <f>[1]KT2030!AA53</f>
        <v>0.06</v>
      </c>
      <c r="AF54" s="32">
        <f>[1]KT2030!AB53</f>
        <v>9.0000000000000011E-2</v>
      </c>
      <c r="AG54" s="32">
        <f>[1]KT2030!AC53</f>
        <v>0.12000000000000001</v>
      </c>
      <c r="AH54" s="32">
        <f>[1]KT2030!AD53</f>
        <v>0</v>
      </c>
    </row>
    <row r="55" spans="1:34" s="34" customFormat="1" ht="18.75" customHeight="1">
      <c r="A55" s="35" t="s">
        <v>150</v>
      </c>
      <c r="B55" s="41" t="s">
        <v>214</v>
      </c>
      <c r="C55" s="42" t="s">
        <v>152</v>
      </c>
      <c r="D55" s="30" t="s">
        <v>186</v>
      </c>
      <c r="E55" s="31" t="s">
        <v>186</v>
      </c>
      <c r="F55" s="32">
        <f t="shared" si="2"/>
        <v>11.66</v>
      </c>
      <c r="G55" s="33">
        <v>11.66</v>
      </c>
      <c r="H55" s="22">
        <f t="shared" si="3"/>
        <v>0</v>
      </c>
      <c r="I55" s="22"/>
      <c r="J55" s="22">
        <v>2.16</v>
      </c>
      <c r="K55" s="32">
        <f>[1]KT2030!G54</f>
        <v>1.98</v>
      </c>
      <c r="L55" s="32">
        <f>[1]KT2030!H54</f>
        <v>0.99</v>
      </c>
      <c r="M55" s="32">
        <f>[1]KT2030!I54</f>
        <v>0</v>
      </c>
      <c r="N55" s="32">
        <f>[1]KT2030!J54</f>
        <v>0.25</v>
      </c>
      <c r="O55" s="32">
        <f>[1]KT2030!K54</f>
        <v>0.18</v>
      </c>
      <c r="P55" s="32">
        <f>[1]KT2030!L54</f>
        <v>0.68</v>
      </c>
      <c r="Q55" s="32">
        <f>[1]KT2030!M54</f>
        <v>0</v>
      </c>
      <c r="R55" s="32">
        <f>[1]KT2030!N54</f>
        <v>0</v>
      </c>
      <c r="S55" s="32">
        <f>[1]KT2030!O54</f>
        <v>0</v>
      </c>
      <c r="T55" s="32">
        <f>[1]KT2030!P54</f>
        <v>1.08</v>
      </c>
      <c r="U55" s="32">
        <f>[1]KT2030!Q54</f>
        <v>0.90000000000000013</v>
      </c>
      <c r="V55" s="32">
        <f>[1]KT2030!R54</f>
        <v>0</v>
      </c>
      <c r="W55" s="32">
        <f>[1]KT2030!S54</f>
        <v>0</v>
      </c>
      <c r="X55" s="32">
        <f>[1]KT2030!T54</f>
        <v>0</v>
      </c>
      <c r="Y55" s="32">
        <f>[1]KT2030!U54</f>
        <v>0.43</v>
      </c>
      <c r="Z55" s="32">
        <f>[1]KT2030!V54</f>
        <v>0.84</v>
      </c>
      <c r="AA55" s="32">
        <f>[1]KT2030!W54</f>
        <v>0</v>
      </c>
      <c r="AB55" s="32">
        <f>[1]KT2030!X54</f>
        <v>0.44</v>
      </c>
      <c r="AC55" s="32">
        <f>[1]KT2030!Y54</f>
        <v>1.4000000000000001</v>
      </c>
      <c r="AD55" s="32">
        <f>[1]KT2030!Z54</f>
        <v>0.58000000000000007</v>
      </c>
      <c r="AE55" s="32">
        <f>[1]KT2030!AA54</f>
        <v>0.71</v>
      </c>
      <c r="AF55" s="32">
        <f>[1]KT2030!AB54</f>
        <v>0.78</v>
      </c>
      <c r="AG55" s="32">
        <f>[1]KT2030!AC54</f>
        <v>0.42000000000000004</v>
      </c>
      <c r="AH55" s="32">
        <f>[1]KT2030!AD54</f>
        <v>0</v>
      </c>
    </row>
    <row r="56" spans="1:34" ht="27.6">
      <c r="A56" s="35" t="s">
        <v>153</v>
      </c>
      <c r="B56" s="36" t="s">
        <v>154</v>
      </c>
      <c r="C56" s="35" t="s">
        <v>155</v>
      </c>
      <c r="D56" s="30" t="s">
        <v>186</v>
      </c>
      <c r="E56" s="31" t="s">
        <v>186</v>
      </c>
      <c r="F56" s="32">
        <f t="shared" si="2"/>
        <v>48.139999999999993</v>
      </c>
      <c r="G56" s="33">
        <v>30.81</v>
      </c>
      <c r="H56" s="22">
        <f t="shared" si="3"/>
        <v>17.329999999999995</v>
      </c>
      <c r="I56" s="22"/>
      <c r="J56" s="22">
        <v>27.74</v>
      </c>
      <c r="K56" s="32">
        <f>[1]KT2030!G55</f>
        <v>7.07</v>
      </c>
      <c r="L56" s="32">
        <f>[1]KT2030!H55</f>
        <v>2.0199999999999996</v>
      </c>
      <c r="M56" s="32">
        <f>[1]KT2030!I55</f>
        <v>6.33</v>
      </c>
      <c r="N56" s="32">
        <f>[1]KT2030!J55</f>
        <v>1.6099999999999999</v>
      </c>
      <c r="O56" s="32">
        <f>[1]KT2030!K55</f>
        <v>14.339999999999998</v>
      </c>
      <c r="P56" s="32">
        <f>[1]KT2030!L55</f>
        <v>0.17</v>
      </c>
      <c r="Q56" s="32">
        <f>[1]KT2030!M55</f>
        <v>0.51</v>
      </c>
      <c r="R56" s="32">
        <f>[1]KT2030!N55</f>
        <v>1.31</v>
      </c>
      <c r="S56" s="32">
        <f>[1]KT2030!O55</f>
        <v>1.5</v>
      </c>
      <c r="T56" s="32">
        <f>[1]KT2030!P55</f>
        <v>0.68</v>
      </c>
      <c r="U56" s="32">
        <f>[1]KT2030!Q55</f>
        <v>0.31</v>
      </c>
      <c r="V56" s="32">
        <f>[1]KT2030!R55</f>
        <v>1.3599999999999999</v>
      </c>
      <c r="W56" s="32">
        <f>[1]KT2030!S55</f>
        <v>0.78</v>
      </c>
      <c r="X56" s="32">
        <f>[1]KT2030!T55</f>
        <v>0.09</v>
      </c>
      <c r="Y56" s="32">
        <f>[1]KT2030!U55</f>
        <v>0.68</v>
      </c>
      <c r="Z56" s="32">
        <f>[1]KT2030!V55</f>
        <v>3.05</v>
      </c>
      <c r="AA56" s="32">
        <f>[1]KT2030!W55</f>
        <v>0.4</v>
      </c>
      <c r="AB56" s="32">
        <f>[1]KT2030!X55</f>
        <v>1.01</v>
      </c>
      <c r="AC56" s="32">
        <f>[1]KT2030!Y55</f>
        <v>2.6499999999999995</v>
      </c>
      <c r="AD56" s="32">
        <f>[1]KT2030!Z55</f>
        <v>0.9</v>
      </c>
      <c r="AE56" s="32">
        <f>[1]KT2030!AA55</f>
        <v>0.32</v>
      </c>
      <c r="AF56" s="32">
        <f>[1]KT2030!AB55</f>
        <v>0.51</v>
      </c>
      <c r="AG56" s="32">
        <f>[1]KT2030!AC55</f>
        <v>0.54</v>
      </c>
      <c r="AH56" s="32">
        <f>[1]KT2030!AD55</f>
        <v>0</v>
      </c>
    </row>
    <row r="57" spans="1:34" ht="18.75" customHeight="1">
      <c r="A57" s="28" t="s">
        <v>33</v>
      </c>
      <c r="B57" s="39" t="s">
        <v>156</v>
      </c>
      <c r="C57" s="40" t="s">
        <v>157</v>
      </c>
      <c r="D57" s="30">
        <v>0</v>
      </c>
      <c r="E57" s="31">
        <f t="shared" si="1"/>
        <v>0</v>
      </c>
      <c r="F57" s="32">
        <f t="shared" si="2"/>
        <v>0</v>
      </c>
      <c r="G57" s="33">
        <v>0</v>
      </c>
      <c r="H57" s="22">
        <f t="shared" si="3"/>
        <v>0</v>
      </c>
      <c r="I57" s="22"/>
      <c r="J57" s="22">
        <v>0</v>
      </c>
      <c r="K57" s="32">
        <f>[1]KT2030!G56</f>
        <v>0</v>
      </c>
      <c r="L57" s="32">
        <f>[1]KT2030!H56</f>
        <v>0</v>
      </c>
      <c r="M57" s="32">
        <f>[1]KT2030!I56</f>
        <v>0</v>
      </c>
      <c r="N57" s="32">
        <f>[1]KT2030!J56</f>
        <v>0</v>
      </c>
      <c r="O57" s="32">
        <f>[1]KT2030!K56</f>
        <v>0</v>
      </c>
      <c r="P57" s="32">
        <f>[1]KT2030!L56</f>
        <v>0</v>
      </c>
      <c r="Q57" s="32">
        <f>[1]KT2030!M56</f>
        <v>0</v>
      </c>
      <c r="R57" s="32">
        <f>[1]KT2030!N56</f>
        <v>0</v>
      </c>
      <c r="S57" s="32">
        <f>[1]KT2030!O56</f>
        <v>0</v>
      </c>
      <c r="T57" s="32">
        <f>[1]KT2030!P56</f>
        <v>0</v>
      </c>
      <c r="U57" s="32">
        <f>[1]KT2030!Q56</f>
        <v>0</v>
      </c>
      <c r="V57" s="32">
        <f>[1]KT2030!R56</f>
        <v>0</v>
      </c>
      <c r="W57" s="32">
        <f>[1]KT2030!S56</f>
        <v>0</v>
      </c>
      <c r="X57" s="32">
        <f>[1]KT2030!T56</f>
        <v>0</v>
      </c>
      <c r="Y57" s="32">
        <f>[1]KT2030!U56</f>
        <v>0</v>
      </c>
      <c r="Z57" s="32">
        <f>[1]KT2030!V56</f>
        <v>0</v>
      </c>
      <c r="AA57" s="32">
        <f>[1]KT2030!W56</f>
        <v>0</v>
      </c>
      <c r="AB57" s="32">
        <f>[1]KT2030!X56</f>
        <v>0</v>
      </c>
      <c r="AC57" s="32">
        <f>[1]KT2030!Y56</f>
        <v>0</v>
      </c>
      <c r="AD57" s="32">
        <f>[1]KT2030!Z56</f>
        <v>0</v>
      </c>
      <c r="AE57" s="32">
        <f>[1]KT2030!AA56</f>
        <v>0</v>
      </c>
      <c r="AF57" s="32">
        <f>[1]KT2030!AB56</f>
        <v>0</v>
      </c>
      <c r="AG57" s="32">
        <f>[1]KT2030!AC56</f>
        <v>0</v>
      </c>
      <c r="AH57" s="32">
        <f>[1]KT2030!AD56</f>
        <v>0</v>
      </c>
    </row>
    <row r="58" spans="1:34" s="43" customFormat="1" ht="18.75" customHeight="1">
      <c r="A58" s="28" t="s">
        <v>39</v>
      </c>
      <c r="B58" s="39" t="s">
        <v>215</v>
      </c>
      <c r="C58" s="40" t="s">
        <v>159</v>
      </c>
      <c r="D58" s="30" t="s">
        <v>186</v>
      </c>
      <c r="E58" s="31" t="s">
        <v>186</v>
      </c>
      <c r="F58" s="32">
        <f t="shared" si="2"/>
        <v>28.43</v>
      </c>
      <c r="G58" s="33">
        <v>28.43</v>
      </c>
      <c r="H58" s="22">
        <f t="shared" si="3"/>
        <v>0</v>
      </c>
      <c r="I58" s="22"/>
      <c r="J58" s="22">
        <v>1.9100000000000001</v>
      </c>
      <c r="K58" s="32">
        <f>[1]KT2030!G57</f>
        <v>0.21000000000000002</v>
      </c>
      <c r="L58" s="32">
        <f>[1]KT2030!H57</f>
        <v>4.7300000000000004</v>
      </c>
      <c r="M58" s="32">
        <f>[1]KT2030!I57</f>
        <v>1.1600000000000001</v>
      </c>
      <c r="N58" s="32">
        <f>[1]KT2030!J57</f>
        <v>0.6</v>
      </c>
      <c r="O58" s="32">
        <f>[1]KT2030!K57</f>
        <v>0.54</v>
      </c>
      <c r="P58" s="32">
        <f>[1]KT2030!L57</f>
        <v>0.08</v>
      </c>
      <c r="Q58" s="32">
        <f>[1]KT2030!M57</f>
        <v>1.76</v>
      </c>
      <c r="R58" s="32">
        <f>[1]KT2030!N57</f>
        <v>0.23</v>
      </c>
      <c r="S58" s="32">
        <f>[1]KT2030!O57</f>
        <v>2.04</v>
      </c>
      <c r="T58" s="32">
        <f>[1]KT2030!P57</f>
        <v>1.06</v>
      </c>
      <c r="U58" s="32">
        <f>[1]KT2030!Q57</f>
        <v>1.43</v>
      </c>
      <c r="V58" s="32">
        <f>[1]KT2030!R57</f>
        <v>1.9</v>
      </c>
      <c r="W58" s="32">
        <f>[1]KT2030!S57</f>
        <v>0.99</v>
      </c>
      <c r="X58" s="32">
        <f>[1]KT2030!T57</f>
        <v>0.49</v>
      </c>
      <c r="Y58" s="32">
        <f>[1]KT2030!U57</f>
        <v>0.19</v>
      </c>
      <c r="Z58" s="32">
        <f>[1]KT2030!V57</f>
        <v>6.52</v>
      </c>
      <c r="AA58" s="32">
        <f>[1]KT2030!W57</f>
        <v>1.06</v>
      </c>
      <c r="AB58" s="32">
        <f>[1]KT2030!X57</f>
        <v>0.4</v>
      </c>
      <c r="AC58" s="32">
        <f>[1]KT2030!Y57</f>
        <v>0.84</v>
      </c>
      <c r="AD58" s="32">
        <f>[1]KT2030!Z57</f>
        <v>0.3</v>
      </c>
      <c r="AE58" s="32">
        <f>[1]KT2030!AA57</f>
        <v>0.3</v>
      </c>
      <c r="AF58" s="32">
        <f>[1]KT2030!AB57</f>
        <v>0.6</v>
      </c>
      <c r="AG58" s="32">
        <f>[1]KT2030!AC57</f>
        <v>1</v>
      </c>
      <c r="AH58" s="32">
        <f>[1]KT2030!AD57</f>
        <v>0</v>
      </c>
    </row>
    <row r="59" spans="1:34" s="6" customFormat="1" ht="27.6">
      <c r="A59" s="28" t="s">
        <v>40</v>
      </c>
      <c r="B59" s="39" t="s">
        <v>216</v>
      </c>
      <c r="C59" s="40" t="s">
        <v>161</v>
      </c>
      <c r="D59" s="30">
        <v>99.85</v>
      </c>
      <c r="E59" s="31">
        <f t="shared" si="1"/>
        <v>-0.26999999999999602</v>
      </c>
      <c r="F59" s="32">
        <f t="shared" si="2"/>
        <v>99.58</v>
      </c>
      <c r="G59" s="33">
        <v>99.85</v>
      </c>
      <c r="H59" s="22">
        <f t="shared" si="3"/>
        <v>-0.26999999999999602</v>
      </c>
      <c r="I59" s="22"/>
      <c r="J59" s="22">
        <v>22.33</v>
      </c>
      <c r="K59" s="32">
        <f>[1]KT2030!G58</f>
        <v>8.41</v>
      </c>
      <c r="L59" s="32">
        <f>[1]KT2030!H58</f>
        <v>1.0900000000000001</v>
      </c>
      <c r="M59" s="32">
        <f>[1]KT2030!I58</f>
        <v>9.56</v>
      </c>
      <c r="N59" s="32">
        <f>[1]KT2030!J58</f>
        <v>3.73</v>
      </c>
      <c r="O59" s="32">
        <f>[1]KT2030!K58</f>
        <v>4.3599999999999994</v>
      </c>
      <c r="P59" s="32">
        <f>[1]KT2030!L58</f>
        <v>1.63</v>
      </c>
      <c r="Q59" s="32">
        <f>[1]KT2030!M58</f>
        <v>2.6599999999999997</v>
      </c>
      <c r="R59" s="32">
        <f>[1]KT2030!N58</f>
        <v>12.2</v>
      </c>
      <c r="S59" s="32">
        <f>[1]KT2030!O58</f>
        <v>15.440000000000001</v>
      </c>
      <c r="T59" s="32">
        <f>[1]KT2030!P58</f>
        <v>4.51</v>
      </c>
      <c r="U59" s="32">
        <f>[1]KT2030!Q58</f>
        <v>0.27</v>
      </c>
      <c r="V59" s="32">
        <f>[1]KT2030!R58</f>
        <v>3.39</v>
      </c>
      <c r="W59" s="32">
        <f>[1]KT2030!S58</f>
        <v>2.33</v>
      </c>
      <c r="X59" s="32">
        <f>[1]KT2030!T58</f>
        <v>1.58</v>
      </c>
      <c r="Y59" s="32">
        <f>[1]KT2030!U58</f>
        <v>5.9</v>
      </c>
      <c r="Z59" s="32">
        <f>[1]KT2030!V58</f>
        <v>8.629999999999999</v>
      </c>
      <c r="AA59" s="32">
        <f>[1]KT2030!W58</f>
        <v>0.13</v>
      </c>
      <c r="AB59" s="32">
        <f>[1]KT2030!X58</f>
        <v>2.81</v>
      </c>
      <c r="AC59" s="32">
        <f>[1]KT2030!Y58</f>
        <v>2.9400000000000004</v>
      </c>
      <c r="AD59" s="32">
        <f>[1]KT2030!Z58</f>
        <v>3.15</v>
      </c>
      <c r="AE59" s="32">
        <f>[1]KT2030!AA58</f>
        <v>0.7</v>
      </c>
      <c r="AF59" s="32">
        <f>[1]KT2030!AB58</f>
        <v>2.4700000000000002</v>
      </c>
      <c r="AG59" s="32">
        <f>[1]KT2030!AC58</f>
        <v>1.69</v>
      </c>
      <c r="AH59" s="32">
        <f>[1]KT2030!AD58</f>
        <v>0</v>
      </c>
    </row>
    <row r="60" spans="1:34" s="34" customFormat="1" ht="18.75" customHeight="1">
      <c r="A60" s="28" t="s">
        <v>41</v>
      </c>
      <c r="B60" s="39" t="s">
        <v>162</v>
      </c>
      <c r="C60" s="40" t="s">
        <v>163</v>
      </c>
      <c r="D60" s="30" t="s">
        <v>186</v>
      </c>
      <c r="E60" s="31" t="s">
        <v>186</v>
      </c>
      <c r="F60" s="32">
        <f t="shared" si="2"/>
        <v>1148.4299999999998</v>
      </c>
      <c r="G60" s="33">
        <f>G61+G62</f>
        <v>1148.4300000000003</v>
      </c>
      <c r="H60" s="22"/>
      <c r="I60" s="22"/>
      <c r="J60" s="22">
        <v>145.98000000000002</v>
      </c>
      <c r="K60" s="32">
        <f>[1]KT2030!G59</f>
        <v>55.239999999999995</v>
      </c>
      <c r="L60" s="32">
        <f>[1]KT2030!H59</f>
        <v>35.340000000000003</v>
      </c>
      <c r="M60" s="32">
        <f>[1]KT2030!I59</f>
        <v>56.870000000000005</v>
      </c>
      <c r="N60" s="32">
        <f>[1]KT2030!J59</f>
        <v>39.54</v>
      </c>
      <c r="O60" s="32">
        <f>[1]KT2030!K59</f>
        <v>33.870000000000005</v>
      </c>
      <c r="P60" s="32">
        <f>[1]KT2030!L59</f>
        <v>44.14</v>
      </c>
      <c r="Q60" s="32">
        <f>[1]KT2030!M59</f>
        <v>67.779999999999987</v>
      </c>
      <c r="R60" s="32">
        <f>[1]KT2030!N59</f>
        <v>40.290000000000006</v>
      </c>
      <c r="S60" s="32">
        <f>[1]KT2030!O59</f>
        <v>63.68</v>
      </c>
      <c r="T60" s="32">
        <f>[1]KT2030!P59</f>
        <v>53.769999999999996</v>
      </c>
      <c r="U60" s="32">
        <f>[1]KT2030!Q59</f>
        <v>50.12</v>
      </c>
      <c r="V60" s="32">
        <f>[1]KT2030!R59</f>
        <v>16.03</v>
      </c>
      <c r="W60" s="32">
        <f>[1]KT2030!S59</f>
        <v>71.670000000000016</v>
      </c>
      <c r="X60" s="32">
        <f>[1]KT2030!T59</f>
        <v>62.28</v>
      </c>
      <c r="Y60" s="32">
        <f>[1]KT2030!U59</f>
        <v>78.790000000000006</v>
      </c>
      <c r="Z60" s="32">
        <f>[1]KT2030!V59</f>
        <v>11.670000000000007</v>
      </c>
      <c r="AA60" s="32">
        <f>[1]KT2030!W59</f>
        <v>14.99</v>
      </c>
      <c r="AB60" s="32">
        <f>[1]KT2030!X59</f>
        <v>64.400000000000006</v>
      </c>
      <c r="AC60" s="32">
        <f>[1]KT2030!Y59</f>
        <v>47.6</v>
      </c>
      <c r="AD60" s="32">
        <f>[1]KT2030!Z59</f>
        <v>54.170000000000009</v>
      </c>
      <c r="AE60" s="32">
        <f>[1]KT2030!AA59</f>
        <v>45.5</v>
      </c>
      <c r="AF60" s="32">
        <f>[1]KT2030!AB59</f>
        <v>62.25</v>
      </c>
      <c r="AG60" s="32">
        <f>[1]KT2030!AC59</f>
        <v>78.44</v>
      </c>
      <c r="AH60" s="32">
        <f>[1]KT2030!AD59</f>
        <v>0</v>
      </c>
    </row>
    <row r="61" spans="1:34" s="34" customFormat="1" ht="27.6">
      <c r="A61" s="35" t="s">
        <v>164</v>
      </c>
      <c r="B61" s="41" t="s">
        <v>165</v>
      </c>
      <c r="C61" s="42" t="s">
        <v>166</v>
      </c>
      <c r="D61" s="30" t="s">
        <v>186</v>
      </c>
      <c r="E61" s="31" t="s">
        <v>186</v>
      </c>
      <c r="F61" s="32">
        <f t="shared" si="2"/>
        <v>193.02000000000004</v>
      </c>
      <c r="G61" s="33">
        <v>193.02000000000004</v>
      </c>
      <c r="H61" s="22">
        <f t="shared" si="3"/>
        <v>0</v>
      </c>
      <c r="I61" s="22"/>
      <c r="J61" s="22">
        <v>27.03</v>
      </c>
      <c r="K61" s="32">
        <f>[1]KT2030!G60</f>
        <v>4.04</v>
      </c>
      <c r="L61" s="32">
        <f>[1]KT2030!H60</f>
        <v>1</v>
      </c>
      <c r="M61" s="32">
        <f>[1]KT2030!I60</f>
        <v>11.819999999999999</v>
      </c>
      <c r="N61" s="32">
        <f>[1]KT2030!J60</f>
        <v>30.8</v>
      </c>
      <c r="O61" s="32">
        <f>[1]KT2030!K60</f>
        <v>11.17</v>
      </c>
      <c r="P61" s="32">
        <f>[1]KT2030!L60</f>
        <v>0</v>
      </c>
      <c r="Q61" s="32">
        <f>[1]KT2030!M60</f>
        <v>3.07</v>
      </c>
      <c r="R61" s="32">
        <f>[1]KT2030!N60</f>
        <v>13.549999999999999</v>
      </c>
      <c r="S61" s="32">
        <f>[1]KT2030!O60</f>
        <v>8.1700000000000017</v>
      </c>
      <c r="T61" s="32">
        <f>[1]KT2030!P60</f>
        <v>10.27</v>
      </c>
      <c r="U61" s="32">
        <f>[1]KT2030!Q60</f>
        <v>0</v>
      </c>
      <c r="V61" s="32">
        <f>[1]KT2030!R60</f>
        <v>0</v>
      </c>
      <c r="W61" s="32">
        <f>[1]KT2030!S60</f>
        <v>7.29</v>
      </c>
      <c r="X61" s="32">
        <f>[1]KT2030!T60</f>
        <v>0.4</v>
      </c>
      <c r="Y61" s="32">
        <f>[1]KT2030!U60</f>
        <v>15.700000000000001</v>
      </c>
      <c r="Z61" s="32">
        <f>[1]KT2030!V60</f>
        <v>7.0600000000000005</v>
      </c>
      <c r="AA61" s="32">
        <f>[1]KT2030!W60</f>
        <v>0.36</v>
      </c>
      <c r="AB61" s="32">
        <f>[1]KT2030!X60</f>
        <v>22.18</v>
      </c>
      <c r="AC61" s="32">
        <f>[1]KT2030!Y60</f>
        <v>13</v>
      </c>
      <c r="AD61" s="32">
        <f>[1]KT2030!Z60</f>
        <v>3.77</v>
      </c>
      <c r="AE61" s="32">
        <f>[1]KT2030!AA60</f>
        <v>0.3</v>
      </c>
      <c r="AF61" s="32">
        <f>[1]KT2030!AB60</f>
        <v>12.68</v>
      </c>
      <c r="AG61" s="32">
        <f>[1]KT2030!AC60</f>
        <v>16.39</v>
      </c>
      <c r="AH61" s="32">
        <f>[1]KT2030!AD60</f>
        <v>0</v>
      </c>
    </row>
    <row r="62" spans="1:34" s="34" customFormat="1" ht="18.75" customHeight="1">
      <c r="A62" s="35" t="s">
        <v>167</v>
      </c>
      <c r="B62" s="41" t="s">
        <v>168</v>
      </c>
      <c r="C62" s="42" t="s">
        <v>169</v>
      </c>
      <c r="D62" s="30" t="s">
        <v>186</v>
      </c>
      <c r="E62" s="31" t="s">
        <v>186</v>
      </c>
      <c r="F62" s="32">
        <f t="shared" si="2"/>
        <v>955.41000000000008</v>
      </c>
      <c r="G62" s="33">
        <v>955.4100000000002</v>
      </c>
      <c r="H62" s="22">
        <f t="shared" si="3"/>
        <v>0</v>
      </c>
      <c r="I62" s="22"/>
      <c r="J62" s="22">
        <v>118.95</v>
      </c>
      <c r="K62" s="32">
        <f>[1]KT2030!G61</f>
        <v>51.199999999999996</v>
      </c>
      <c r="L62" s="32">
        <f>[1]KT2030!H61</f>
        <v>34.340000000000003</v>
      </c>
      <c r="M62" s="32">
        <f>[1]KT2030!I61</f>
        <v>45.050000000000004</v>
      </c>
      <c r="N62" s="32">
        <f>[1]KT2030!J61</f>
        <v>8.74</v>
      </c>
      <c r="O62" s="32">
        <f>[1]KT2030!K61</f>
        <v>22.700000000000003</v>
      </c>
      <c r="P62" s="32">
        <f>[1]KT2030!L61</f>
        <v>44.14</v>
      </c>
      <c r="Q62" s="32">
        <f>[1]KT2030!M61</f>
        <v>64.709999999999994</v>
      </c>
      <c r="R62" s="32">
        <f>[1]KT2030!N61</f>
        <v>26.740000000000006</v>
      </c>
      <c r="S62" s="32">
        <f>[1]KT2030!O61</f>
        <v>55.51</v>
      </c>
      <c r="T62" s="32">
        <f>[1]KT2030!P61</f>
        <v>43.5</v>
      </c>
      <c r="U62" s="32">
        <f>[1]KT2030!Q61</f>
        <v>50.12</v>
      </c>
      <c r="V62" s="32">
        <f>[1]KT2030!R61</f>
        <v>16.03</v>
      </c>
      <c r="W62" s="32">
        <f>[1]KT2030!S61</f>
        <v>64.38000000000001</v>
      </c>
      <c r="X62" s="32">
        <f>[1]KT2030!T61</f>
        <v>61.88</v>
      </c>
      <c r="Y62" s="32">
        <f>[1]KT2030!U61</f>
        <v>63.09</v>
      </c>
      <c r="Z62" s="32">
        <f>[1]KT2030!V61</f>
        <v>4.6100000000000065</v>
      </c>
      <c r="AA62" s="32">
        <f>[1]KT2030!W61</f>
        <v>14.63</v>
      </c>
      <c r="AB62" s="32">
        <f>[1]KT2030!X61</f>
        <v>42.22</v>
      </c>
      <c r="AC62" s="32">
        <f>[1]KT2030!Y61</f>
        <v>34.6</v>
      </c>
      <c r="AD62" s="32">
        <f>[1]KT2030!Z61</f>
        <v>50.400000000000006</v>
      </c>
      <c r="AE62" s="32">
        <f>[1]KT2030!AA61</f>
        <v>45.2</v>
      </c>
      <c r="AF62" s="32">
        <f>[1]KT2030!AB61</f>
        <v>49.57</v>
      </c>
      <c r="AG62" s="32">
        <f>[1]KT2030!AC61</f>
        <v>62.050000000000004</v>
      </c>
      <c r="AH62" s="32">
        <f>[1]KT2030!AD61</f>
        <v>0</v>
      </c>
    </row>
    <row r="63" spans="1:34" s="34" customFormat="1" ht="18.75" customHeight="1">
      <c r="A63" s="28" t="s">
        <v>42</v>
      </c>
      <c r="B63" s="39" t="s">
        <v>170</v>
      </c>
      <c r="C63" s="40" t="s">
        <v>171</v>
      </c>
      <c r="D63" s="30" t="s">
        <v>186</v>
      </c>
      <c r="E63" s="31" t="s">
        <v>186</v>
      </c>
      <c r="F63" s="32">
        <f t="shared" si="2"/>
        <v>66.820000000000022</v>
      </c>
      <c r="G63" s="33">
        <v>0.02</v>
      </c>
      <c r="H63" s="22">
        <f t="shared" si="3"/>
        <v>66.800000000000026</v>
      </c>
      <c r="I63" s="22"/>
      <c r="J63" s="22">
        <v>41.14</v>
      </c>
      <c r="K63" s="32">
        <f>[1]KT2030!G62</f>
        <v>4.41</v>
      </c>
      <c r="L63" s="32">
        <f>[1]KT2030!H62</f>
        <v>8.43</v>
      </c>
      <c r="M63" s="32">
        <f>[1]KT2030!I62</f>
        <v>2.4899999999999998</v>
      </c>
      <c r="N63" s="32">
        <f>[1]KT2030!J62</f>
        <v>0.3</v>
      </c>
      <c r="O63" s="32">
        <f>[1]KT2030!K62</f>
        <v>34.24</v>
      </c>
      <c r="P63" s="32">
        <f>[1]KT2030!L62</f>
        <v>0</v>
      </c>
      <c r="Q63" s="32">
        <f>[1]KT2030!M62</f>
        <v>1</v>
      </c>
      <c r="R63" s="32">
        <f>[1]KT2030!N62</f>
        <v>4.4399999999999995</v>
      </c>
      <c r="S63" s="32">
        <f>[1]KT2030!O62</f>
        <v>2.9100000000000006</v>
      </c>
      <c r="T63" s="32">
        <f>[1]KT2030!P62</f>
        <v>0</v>
      </c>
      <c r="U63" s="32">
        <f>[1]KT2030!Q62</f>
        <v>0.52</v>
      </c>
      <c r="V63" s="32">
        <f>[1]KT2030!R62</f>
        <v>2.5499999999999998</v>
      </c>
      <c r="W63" s="32">
        <f>[1]KT2030!S62</f>
        <v>0</v>
      </c>
      <c r="X63" s="32">
        <f>[1]KT2030!T62</f>
        <v>0</v>
      </c>
      <c r="Y63" s="32">
        <f>[1]KT2030!U62</f>
        <v>0.8</v>
      </c>
      <c r="Z63" s="32">
        <f>[1]KT2030!V62</f>
        <v>2.9000000000000004</v>
      </c>
      <c r="AA63" s="32">
        <f>[1]KT2030!W62</f>
        <v>0.9</v>
      </c>
      <c r="AB63" s="32">
        <f>[1]KT2030!X62</f>
        <v>0</v>
      </c>
      <c r="AC63" s="32">
        <f>[1]KT2030!Y62</f>
        <v>0.03</v>
      </c>
      <c r="AD63" s="32">
        <f>[1]KT2030!Z62</f>
        <v>0.45</v>
      </c>
      <c r="AE63" s="32">
        <f>[1]KT2030!AA62</f>
        <v>0</v>
      </c>
      <c r="AF63" s="32">
        <f>[1]KT2030!AB62</f>
        <v>0.45</v>
      </c>
      <c r="AG63" s="32">
        <f>[1]KT2030!AC62</f>
        <v>0</v>
      </c>
      <c r="AH63" s="32">
        <f>[1]KT2030!AD62</f>
        <v>0</v>
      </c>
    </row>
    <row r="64" spans="1:34" s="43" customFormat="1" ht="18.75" customHeight="1">
      <c r="A64" s="25">
        <v>3</v>
      </c>
      <c r="B64" s="26" t="s">
        <v>217</v>
      </c>
      <c r="C64" s="25" t="s">
        <v>172</v>
      </c>
      <c r="D64" s="20">
        <v>11912.07</v>
      </c>
      <c r="E64" s="27">
        <f t="shared" si="1"/>
        <v>-54.181099999997969</v>
      </c>
      <c r="F64" s="13">
        <f t="shared" si="2"/>
        <v>11857.888900000002</v>
      </c>
      <c r="G64" s="23">
        <v>11912.07</v>
      </c>
      <c r="H64" s="22">
        <f t="shared" si="3"/>
        <v>-54.181099999997969</v>
      </c>
      <c r="I64" s="22"/>
      <c r="J64" s="22">
        <v>154.6789</v>
      </c>
      <c r="K64" s="13">
        <f>[1]KT2030!G63</f>
        <v>-0.77110000000000012</v>
      </c>
      <c r="L64" s="13">
        <f>[1]KT2030!H63</f>
        <v>2.83</v>
      </c>
      <c r="M64" s="13">
        <f>[1]KT2030!I63</f>
        <v>155.31</v>
      </c>
      <c r="N64" s="13">
        <f>[1]KT2030!J63</f>
        <v>203.00999999999996</v>
      </c>
      <c r="O64" s="13">
        <f>[1]KT2030!K63</f>
        <v>0.14000000000000001</v>
      </c>
      <c r="P64" s="13">
        <f>[1]KT2030!L63</f>
        <v>146.47999999999999</v>
      </c>
      <c r="Q64" s="13">
        <f>[1]KT2030!M63</f>
        <v>336.94000000000005</v>
      </c>
      <c r="R64" s="13">
        <f>[1]KT2030!N63</f>
        <v>24.39</v>
      </c>
      <c r="S64" s="13">
        <f>[1]KT2030!O63</f>
        <v>7.87</v>
      </c>
      <c r="T64" s="13">
        <f>[1]KT2030!P63</f>
        <v>2.5700000000000038</v>
      </c>
      <c r="U64" s="13">
        <f>[1]KT2030!Q63</f>
        <v>0</v>
      </c>
      <c r="V64" s="13">
        <f>[1]KT2030!R63</f>
        <v>0.11</v>
      </c>
      <c r="W64" s="13">
        <f>[1]KT2030!S63</f>
        <v>584.27</v>
      </c>
      <c r="X64" s="13">
        <f>[1]KT2030!T63</f>
        <v>243.43</v>
      </c>
      <c r="Y64" s="13">
        <f>[1]KT2030!U63</f>
        <v>1288.23</v>
      </c>
      <c r="Z64" s="13">
        <f>[1]KT2030!V63</f>
        <v>3.6500000000000004</v>
      </c>
      <c r="AA64" s="13">
        <f>[1]KT2030!W63</f>
        <v>671.52</v>
      </c>
      <c r="AB64" s="13">
        <f>[1]KT2030!X63</f>
        <v>335.45</v>
      </c>
      <c r="AC64" s="13">
        <f>[1]KT2030!Y63</f>
        <v>22.259999999999998</v>
      </c>
      <c r="AD64" s="13">
        <f>[1]KT2030!Z63</f>
        <v>1629.4500000000003</v>
      </c>
      <c r="AE64" s="13">
        <f>[1]KT2030!AA63</f>
        <v>2498.4299999999998</v>
      </c>
      <c r="AF64" s="13">
        <f>[1]KT2030!AB63</f>
        <v>2206.3600000000006</v>
      </c>
      <c r="AG64" s="13">
        <f>[1]KT2030!AC63</f>
        <v>1495.96</v>
      </c>
      <c r="AH64" s="13">
        <f>[1]KT2030!AD63</f>
        <v>0</v>
      </c>
    </row>
    <row r="65" spans="1:34" s="34" customFormat="1" ht="18.75" customHeight="1">
      <c r="A65" s="28" t="s">
        <v>218</v>
      </c>
      <c r="B65" s="39" t="s">
        <v>173</v>
      </c>
      <c r="C65" s="40" t="s">
        <v>174</v>
      </c>
      <c r="D65" s="30" t="s">
        <v>186</v>
      </c>
      <c r="E65" s="31" t="s">
        <v>186</v>
      </c>
      <c r="F65" s="32">
        <f t="shared" si="2"/>
        <v>60.900000000000013</v>
      </c>
      <c r="G65" s="33"/>
      <c r="H65" s="32"/>
      <c r="I65" s="32"/>
      <c r="J65" s="22">
        <v>0.46</v>
      </c>
      <c r="K65" s="32">
        <f>[1]KT2030!G64</f>
        <v>0.46</v>
      </c>
      <c r="L65" s="32">
        <f>[1]KT2030!H64</f>
        <v>0</v>
      </c>
      <c r="M65" s="32">
        <f>[1]KT2030!I64</f>
        <v>0</v>
      </c>
      <c r="N65" s="32">
        <f>[1]KT2030!J64</f>
        <v>1.04</v>
      </c>
      <c r="O65" s="32">
        <f>[1]KT2030!K64</f>
        <v>0</v>
      </c>
      <c r="P65" s="32">
        <f>[1]KT2030!L64</f>
        <v>0.23</v>
      </c>
      <c r="Q65" s="32">
        <f>[1]KT2030!M64</f>
        <v>0</v>
      </c>
      <c r="R65" s="32">
        <f>[1]KT2030!N64</f>
        <v>8.32</v>
      </c>
      <c r="S65" s="32">
        <f>[1]KT2030!O64</f>
        <v>1.89</v>
      </c>
      <c r="T65" s="32">
        <f>[1]KT2030!P64</f>
        <v>0</v>
      </c>
      <c r="U65" s="32">
        <f>[1]KT2030!Q64</f>
        <v>0</v>
      </c>
      <c r="V65" s="32">
        <f>[1]KT2030!R64</f>
        <v>0.11</v>
      </c>
      <c r="W65" s="32">
        <f>[1]KT2030!S64</f>
        <v>6.82</v>
      </c>
      <c r="X65" s="32">
        <f>[1]KT2030!T64</f>
        <v>2.6700000000000004</v>
      </c>
      <c r="Y65" s="32">
        <f>[1]KT2030!U64</f>
        <v>6.53</v>
      </c>
      <c r="Z65" s="32">
        <f>[1]KT2030!V64</f>
        <v>3.6500000000000004</v>
      </c>
      <c r="AA65" s="32">
        <f>[1]KT2030!W64</f>
        <v>6.16</v>
      </c>
      <c r="AB65" s="32">
        <f>[1]KT2030!X64</f>
        <v>9.14</v>
      </c>
      <c r="AC65" s="32">
        <f>[1]KT2030!Y64</f>
        <v>8.18</v>
      </c>
      <c r="AD65" s="32">
        <f>[1]KT2030!Z64</f>
        <v>3.38</v>
      </c>
      <c r="AE65" s="32">
        <f>[1]KT2030!AA64</f>
        <v>1.58</v>
      </c>
      <c r="AF65" s="32">
        <f>[1]KT2030!AB64</f>
        <v>0</v>
      </c>
      <c r="AG65" s="32">
        <f>[1]KT2030!AC64</f>
        <v>0.74</v>
      </c>
      <c r="AH65" s="32">
        <f>[1]KT2030!AD64</f>
        <v>0</v>
      </c>
    </row>
    <row r="66" spans="1:34" s="34" customFormat="1" ht="18.75" customHeight="1">
      <c r="A66" s="28" t="s">
        <v>24</v>
      </c>
      <c r="B66" s="39" t="s">
        <v>176</v>
      </c>
      <c r="C66" s="40" t="s">
        <v>177</v>
      </c>
      <c r="D66" s="30" t="s">
        <v>186</v>
      </c>
      <c r="E66" s="31" t="s">
        <v>186</v>
      </c>
      <c r="F66" s="32">
        <f t="shared" si="2"/>
        <v>60.86999999999999</v>
      </c>
      <c r="G66" s="33"/>
      <c r="H66" s="32"/>
      <c r="I66" s="32"/>
      <c r="J66" s="22">
        <v>0.14000000000000001</v>
      </c>
      <c r="K66" s="32">
        <f>[1]KT2030!G65</f>
        <v>0</v>
      </c>
      <c r="L66" s="32">
        <f>[1]KT2030!H65</f>
        <v>0.29000000000000004</v>
      </c>
      <c r="M66" s="32">
        <f>[1]KT2030!I65</f>
        <v>0</v>
      </c>
      <c r="N66" s="32">
        <f>[1]KT2030!J65</f>
        <v>9.09</v>
      </c>
      <c r="O66" s="32">
        <f>[1]KT2030!K65</f>
        <v>0.14000000000000001</v>
      </c>
      <c r="P66" s="32">
        <f>[1]KT2030!L65</f>
        <v>0</v>
      </c>
      <c r="Q66" s="32">
        <f>[1]KT2030!M65</f>
        <v>0</v>
      </c>
      <c r="R66" s="32">
        <f>[1]KT2030!N65</f>
        <v>16.07</v>
      </c>
      <c r="S66" s="32">
        <f>[1]KT2030!O65</f>
        <v>5.98</v>
      </c>
      <c r="T66" s="32">
        <f>[1]KT2030!P65</f>
        <v>0</v>
      </c>
      <c r="U66" s="32">
        <f>[1]KT2030!Q65</f>
        <v>0</v>
      </c>
      <c r="V66" s="32">
        <f>[1]KT2030!R65</f>
        <v>0</v>
      </c>
      <c r="W66" s="32">
        <f>[1]KT2030!S65</f>
        <v>9.5</v>
      </c>
      <c r="X66" s="32">
        <f>[1]KT2030!T65</f>
        <v>6.51</v>
      </c>
      <c r="Y66" s="32">
        <f>[1]KT2030!U65</f>
        <v>0.51</v>
      </c>
      <c r="Z66" s="32">
        <f>[1]KT2030!V65</f>
        <v>0</v>
      </c>
      <c r="AA66" s="32">
        <f>[1]KT2030!W65</f>
        <v>3.19</v>
      </c>
      <c r="AB66" s="32">
        <f>[1]KT2030!X65</f>
        <v>1.69</v>
      </c>
      <c r="AC66" s="32">
        <f>[1]KT2030!Y65</f>
        <v>8.2200000000000006</v>
      </c>
      <c r="AD66" s="32">
        <f>[1]KT2030!Z65</f>
        <v>-0.32000000000000028</v>
      </c>
      <c r="AE66" s="32">
        <f>[1]KT2030!AA65</f>
        <v>0</v>
      </c>
      <c r="AF66" s="32">
        <f>[1]KT2030!AB65</f>
        <v>0</v>
      </c>
      <c r="AG66" s="32">
        <f>[1]KT2030!AC65</f>
        <v>0</v>
      </c>
      <c r="AH66" s="32">
        <f>[1]KT2030!AD65</f>
        <v>0</v>
      </c>
    </row>
    <row r="67" spans="1:34" s="34" customFormat="1" ht="18.75" customHeight="1">
      <c r="A67" s="28" t="s">
        <v>175</v>
      </c>
      <c r="B67" s="39" t="s">
        <v>179</v>
      </c>
      <c r="C67" s="40" t="s">
        <v>180</v>
      </c>
      <c r="D67" s="30" t="s">
        <v>186</v>
      </c>
      <c r="E67" s="31" t="s">
        <v>186</v>
      </c>
      <c r="F67" s="32">
        <f t="shared" si="2"/>
        <v>11736.118900000001</v>
      </c>
      <c r="G67" s="33"/>
      <c r="H67" s="32"/>
      <c r="I67" s="32"/>
      <c r="J67" s="22">
        <v>154.0789</v>
      </c>
      <c r="K67" s="32">
        <f>[1]KT2030!G66</f>
        <v>-1.2311000000000001</v>
      </c>
      <c r="L67" s="32">
        <f>[1]KT2030!H66</f>
        <v>2.54</v>
      </c>
      <c r="M67" s="32">
        <f>[1]KT2030!I66</f>
        <v>155.31</v>
      </c>
      <c r="N67" s="32">
        <f>[1]KT2030!J66</f>
        <v>192.87999999999997</v>
      </c>
      <c r="O67" s="32">
        <f>[1]KT2030!K66</f>
        <v>0</v>
      </c>
      <c r="P67" s="32">
        <f>[1]KT2030!L66</f>
        <v>146.25</v>
      </c>
      <c r="Q67" s="32">
        <f>[1]KT2030!M66</f>
        <v>336.94000000000005</v>
      </c>
      <c r="R67" s="32">
        <f>[1]KT2030!N66</f>
        <v>0</v>
      </c>
      <c r="S67" s="32">
        <f>[1]KT2030!O66</f>
        <v>0</v>
      </c>
      <c r="T67" s="32">
        <f>[1]KT2030!P66</f>
        <v>2.5700000000000038</v>
      </c>
      <c r="U67" s="32">
        <f>[1]KT2030!Q66</f>
        <v>0</v>
      </c>
      <c r="V67" s="32">
        <f>[1]KT2030!R66</f>
        <v>0</v>
      </c>
      <c r="W67" s="32">
        <f>[1]KT2030!S66</f>
        <v>567.94999999999993</v>
      </c>
      <c r="X67" s="32">
        <f>[1]KT2030!T66</f>
        <v>234.25</v>
      </c>
      <c r="Y67" s="32">
        <f>[1]KT2030!U66</f>
        <v>1281.19</v>
      </c>
      <c r="Z67" s="32">
        <f>[1]KT2030!V66</f>
        <v>0</v>
      </c>
      <c r="AA67" s="32">
        <f>[1]KT2030!W66</f>
        <v>662.17</v>
      </c>
      <c r="AB67" s="32">
        <f>[1]KT2030!X66</f>
        <v>324.62</v>
      </c>
      <c r="AC67" s="32">
        <f>[1]KT2030!Y66</f>
        <v>5.86</v>
      </c>
      <c r="AD67" s="32">
        <f>[1]KT2030!Z66</f>
        <v>1626.3900000000003</v>
      </c>
      <c r="AE67" s="32">
        <f>[1]KT2030!AA66</f>
        <v>2496.85</v>
      </c>
      <c r="AF67" s="32">
        <f>[1]KT2030!AB66</f>
        <v>2206.3600000000006</v>
      </c>
      <c r="AG67" s="32">
        <f>[1]KT2030!AC66</f>
        <v>1495.22</v>
      </c>
      <c r="AH67" s="32">
        <f>[1]KT2030!AD66</f>
        <v>0</v>
      </c>
    </row>
    <row r="68" spans="1:34" s="34" customFormat="1" ht="18.75" customHeight="1">
      <c r="A68" s="28" t="s">
        <v>178</v>
      </c>
      <c r="B68" s="39" t="s">
        <v>182</v>
      </c>
      <c r="C68" s="40" t="s">
        <v>183</v>
      </c>
      <c r="D68" s="30" t="s">
        <v>186</v>
      </c>
      <c r="E68" s="31" t="s">
        <v>186</v>
      </c>
      <c r="F68" s="32">
        <f t="shared" si="2"/>
        <v>0</v>
      </c>
      <c r="G68" s="33"/>
      <c r="H68" s="32"/>
      <c r="I68" s="32"/>
      <c r="J68" s="22">
        <v>0</v>
      </c>
      <c r="K68" s="32">
        <f>[1]KT2030!G67</f>
        <v>0</v>
      </c>
      <c r="L68" s="32">
        <f>[1]KT2030!H67</f>
        <v>0</v>
      </c>
      <c r="M68" s="32">
        <f>[1]KT2030!I67</f>
        <v>0</v>
      </c>
      <c r="N68" s="32">
        <f>[1]KT2030!J67</f>
        <v>0</v>
      </c>
      <c r="O68" s="32">
        <f>[1]KT2030!K67</f>
        <v>0</v>
      </c>
      <c r="P68" s="32">
        <f>[1]KT2030!L67</f>
        <v>0</v>
      </c>
      <c r="Q68" s="32">
        <f>[1]KT2030!M67</f>
        <v>0</v>
      </c>
      <c r="R68" s="32">
        <f>[1]KT2030!N67</f>
        <v>0</v>
      </c>
      <c r="S68" s="32">
        <f>[1]KT2030!O67</f>
        <v>0</v>
      </c>
      <c r="T68" s="32">
        <f>[1]KT2030!P67</f>
        <v>0</v>
      </c>
      <c r="U68" s="32">
        <f>[1]KT2030!Q67</f>
        <v>0</v>
      </c>
      <c r="V68" s="32">
        <f>[1]KT2030!R67</f>
        <v>0</v>
      </c>
      <c r="W68" s="32">
        <f>[1]KT2030!S67</f>
        <v>0</v>
      </c>
      <c r="X68" s="32">
        <f>[1]KT2030!T67</f>
        <v>0</v>
      </c>
      <c r="Y68" s="32">
        <f>[1]KT2030!U67</f>
        <v>0</v>
      </c>
      <c r="Z68" s="32">
        <f>[1]KT2030!V67</f>
        <v>0</v>
      </c>
      <c r="AA68" s="32">
        <f>[1]KT2030!W67</f>
        <v>0</v>
      </c>
      <c r="AB68" s="32">
        <f>[1]KT2030!X67</f>
        <v>0</v>
      </c>
      <c r="AC68" s="32">
        <f>[1]KT2030!Y67</f>
        <v>0</v>
      </c>
      <c r="AD68" s="32">
        <f>[1]KT2030!Z67</f>
        <v>0</v>
      </c>
      <c r="AE68" s="32">
        <f>[1]KT2030!AA67</f>
        <v>0</v>
      </c>
      <c r="AF68" s="32">
        <f>[1]KT2030!AB67</f>
        <v>0</v>
      </c>
      <c r="AG68" s="32">
        <f>[1]KT2030!AC67</f>
        <v>0</v>
      </c>
      <c r="AH68" s="32">
        <f>[1]KT2030!AD67</f>
        <v>0</v>
      </c>
    </row>
    <row r="69" spans="1:34" s="43" customFormat="1" ht="18.75" customHeight="1">
      <c r="A69" s="25">
        <v>4</v>
      </c>
      <c r="B69" s="44" t="s">
        <v>219</v>
      </c>
      <c r="C69" s="45"/>
      <c r="D69" s="30" t="s">
        <v>186</v>
      </c>
      <c r="E69" s="31" t="s">
        <v>186</v>
      </c>
      <c r="F69" s="13">
        <f t="shared" si="2"/>
        <v>0</v>
      </c>
      <c r="G69" s="33"/>
      <c r="H69" s="13"/>
      <c r="I69" s="13"/>
      <c r="J69" s="22"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</row>
    <row r="70" spans="1:34" ht="16.5" customHeight="1">
      <c r="A70" s="17"/>
      <c r="B70" s="227" t="s">
        <v>220</v>
      </c>
      <c r="C70" s="227"/>
      <c r="D70" s="227"/>
      <c r="E70" s="227"/>
      <c r="F70" s="227"/>
      <c r="G70" s="227"/>
      <c r="H70" s="227"/>
      <c r="I70" s="227"/>
      <c r="J70" s="227"/>
      <c r="K70" s="227"/>
      <c r="L70" s="227"/>
    </row>
  </sheetData>
  <mergeCells count="11">
    <mergeCell ref="E4:E5"/>
    <mergeCell ref="F4:F5"/>
    <mergeCell ref="K4:AD4"/>
    <mergeCell ref="B70:L70"/>
    <mergeCell ref="A1:AH1"/>
    <mergeCell ref="A2:AH2"/>
    <mergeCell ref="A3:AH3"/>
    <mergeCell ref="A4:A5"/>
    <mergeCell ref="B4:B5"/>
    <mergeCell ref="C4:C5"/>
    <mergeCell ref="D4:D5"/>
  </mergeCells>
  <printOptions horizontalCentered="1"/>
  <pageMargins left="0.74803149606299202" right="0.261811024" top="0.30118110199999998" bottom="0.30118110199999998" header="0.31496062992126" footer="0.31496062992126"/>
  <pageSetup paperSize="9" scale="5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defaultGridColor="0" view="pageBreakPreview" colorId="0" workbookViewId="0">
      <pane activePane="bottomRight" state="frozenSplit"/>
    </sheetView>
  </sheetViews>
  <sheetFormatPr defaultRowHeight="15.6"/>
  <sheetData/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H69"/>
  <sheetViews>
    <sheetView tabSelected="1" workbookViewId="0">
      <selection activeCell="A3" sqref="A3:F3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8.59765625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8.59765625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8.59765625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8.59765625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8.59765625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8.59765625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8.59765625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8.59765625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8.59765625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8.59765625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8.59765625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8.59765625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8.59765625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8.59765625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8.59765625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8.59765625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8.59765625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8.59765625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8.59765625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8.59765625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8.59765625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8.59765625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8.59765625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8.59765625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8.59765625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8.59765625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8.59765625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8.59765625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8.59765625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8.59765625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8.59765625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8.59765625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8.59765625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8.59765625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8.59765625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8.59765625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8.59765625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8.59765625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8.59765625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8.59765625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8.59765625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8.59765625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8.59765625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8.59765625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8.59765625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8.59765625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8.59765625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8.59765625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8.59765625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8.59765625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8.59765625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8.59765625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8.59765625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8.59765625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8.59765625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8.59765625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8.59765625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8.59765625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8.59765625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8.59765625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8.59765625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8.59765625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8.59765625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8.59765625" style="59"/>
    <col min="16371" max="16381" width="9" style="59" customWidth="1"/>
    <col min="16382" max="16384" width="8.59765625" style="59"/>
  </cols>
  <sheetData>
    <row r="1" spans="1:8" s="52" customFormat="1" ht="17.399999999999999">
      <c r="A1" s="234" t="s">
        <v>231</v>
      </c>
      <c r="B1" s="234"/>
      <c r="C1" s="234"/>
      <c r="D1" s="234"/>
      <c r="E1" s="234"/>
      <c r="F1" s="234"/>
    </row>
    <row r="2" spans="1:8" s="52" customFormat="1" ht="36.9" customHeight="1">
      <c r="A2" s="235" t="s">
        <v>251</v>
      </c>
      <c r="B2" s="235"/>
      <c r="C2" s="235"/>
      <c r="D2" s="235"/>
      <c r="E2" s="235"/>
      <c r="F2" s="235"/>
    </row>
    <row r="3" spans="1:8" s="53" customFormat="1" ht="19.5" customHeight="1">
      <c r="A3" s="236" t="s">
        <v>365</v>
      </c>
      <c r="B3" s="236"/>
      <c r="C3" s="236"/>
      <c r="D3" s="236"/>
      <c r="E3" s="236"/>
      <c r="F3" s="236"/>
    </row>
    <row r="4" spans="1:8" s="54" customFormat="1" ht="17.399999999999999">
      <c r="A4" s="53"/>
      <c r="B4" s="64"/>
      <c r="C4" s="64"/>
      <c r="D4" s="64"/>
      <c r="E4" s="64"/>
      <c r="F4" s="65" t="s">
        <v>225</v>
      </c>
    </row>
    <row r="5" spans="1:8" s="55" customFormat="1" ht="46.8">
      <c r="A5" s="66" t="s">
        <v>189</v>
      </c>
      <c r="B5" s="66" t="s">
        <v>44</v>
      </c>
      <c r="C5" s="66" t="s">
        <v>45</v>
      </c>
      <c r="D5" s="66" t="s">
        <v>223</v>
      </c>
      <c r="E5" s="66" t="s">
        <v>235</v>
      </c>
      <c r="F5" s="66" t="s">
        <v>232</v>
      </c>
    </row>
    <row r="6" spans="1:8" s="69" customFormat="1" ht="15.6">
      <c r="A6" s="67" t="s">
        <v>226</v>
      </c>
      <c r="B6" s="67" t="s">
        <v>227</v>
      </c>
      <c r="C6" s="67" t="s">
        <v>228</v>
      </c>
      <c r="D6" s="68" t="s">
        <v>195</v>
      </c>
      <c r="E6" s="68" t="s">
        <v>229</v>
      </c>
      <c r="F6" s="68" t="s">
        <v>230</v>
      </c>
    </row>
    <row r="7" spans="1:8" s="72" customFormat="1" ht="15.6">
      <c r="A7" s="70"/>
      <c r="B7" s="73" t="s">
        <v>233</v>
      </c>
      <c r="C7" s="70"/>
      <c r="D7" s="71"/>
      <c r="E7" s="71"/>
      <c r="F7" s="71"/>
    </row>
    <row r="8" spans="1:8" s="54" customFormat="1" ht="16.5" customHeight="1">
      <c r="A8" s="93" t="s">
        <v>46</v>
      </c>
      <c r="B8" s="94" t="s">
        <v>8</v>
      </c>
      <c r="C8" s="95" t="s">
        <v>47</v>
      </c>
      <c r="D8" s="96">
        <v>9370.2800000000007</v>
      </c>
      <c r="E8" s="89">
        <v>9233.6799999999985</v>
      </c>
      <c r="F8" s="89">
        <f>E8-D8</f>
        <v>-136.60000000000218</v>
      </c>
      <c r="H8" s="76"/>
    </row>
    <row r="9" spans="1:8" ht="16.5" customHeight="1">
      <c r="A9" s="97" t="s">
        <v>0</v>
      </c>
      <c r="B9" s="98" t="s">
        <v>7</v>
      </c>
      <c r="C9" s="99" t="s">
        <v>48</v>
      </c>
      <c r="D9" s="100">
        <v>779.99</v>
      </c>
      <c r="E9" s="90">
        <v>752.505</v>
      </c>
      <c r="F9" s="90">
        <f>E9-D9</f>
        <v>-27.485000000000014</v>
      </c>
    </row>
    <row r="10" spans="1:8" s="61" customFormat="1" ht="16.5" customHeight="1">
      <c r="A10" s="101" t="s">
        <v>49</v>
      </c>
      <c r="B10" s="102" t="s">
        <v>50</v>
      </c>
      <c r="C10" s="103" t="s">
        <v>51</v>
      </c>
      <c r="D10" s="104">
        <v>651.25</v>
      </c>
      <c r="E10" s="91">
        <v>618.60500000000002</v>
      </c>
      <c r="F10" s="91">
        <f t="shared" ref="F10:F69" si="0">E10-D10</f>
        <v>-32.644999999999982</v>
      </c>
    </row>
    <row r="11" spans="1:8" s="54" customFormat="1" ht="16.5" customHeight="1">
      <c r="A11" s="101" t="s">
        <v>52</v>
      </c>
      <c r="B11" s="105" t="s">
        <v>53</v>
      </c>
      <c r="C11" s="103" t="s">
        <v>54</v>
      </c>
      <c r="D11" s="104">
        <v>128.74</v>
      </c>
      <c r="E11" s="91">
        <v>133.9</v>
      </c>
      <c r="F11" s="91">
        <f t="shared" si="0"/>
        <v>5.1599999999999966</v>
      </c>
    </row>
    <row r="12" spans="1:8" s="55" customFormat="1" ht="16.5" customHeight="1">
      <c r="A12" s="97" t="s">
        <v>1</v>
      </c>
      <c r="B12" s="106" t="s">
        <v>55</v>
      </c>
      <c r="C12" s="107" t="s">
        <v>56</v>
      </c>
      <c r="D12" s="100">
        <v>582.45000000000005</v>
      </c>
      <c r="E12" s="90">
        <v>517.85500000000002</v>
      </c>
      <c r="F12" s="90">
        <f t="shared" si="0"/>
        <v>-64.595000000000027</v>
      </c>
    </row>
    <row r="13" spans="1:8" ht="16.5" customHeight="1">
      <c r="A13" s="97" t="s">
        <v>2</v>
      </c>
      <c r="B13" s="106" t="s">
        <v>25</v>
      </c>
      <c r="C13" s="107" t="s">
        <v>57</v>
      </c>
      <c r="D13" s="100">
        <v>154.41</v>
      </c>
      <c r="E13" s="90">
        <v>219.44</v>
      </c>
      <c r="F13" s="90">
        <f t="shared" si="0"/>
        <v>65.03</v>
      </c>
    </row>
    <row r="14" spans="1:8" ht="16.5" customHeight="1">
      <c r="A14" s="97" t="s">
        <v>3</v>
      </c>
      <c r="B14" s="98" t="s">
        <v>5</v>
      </c>
      <c r="C14" s="107" t="s">
        <v>58</v>
      </c>
      <c r="D14" s="100">
        <v>0</v>
      </c>
      <c r="E14" s="90">
        <v>0</v>
      </c>
      <c r="F14" s="90">
        <f t="shared" si="0"/>
        <v>0</v>
      </c>
    </row>
    <row r="15" spans="1:8" ht="16.5" customHeight="1">
      <c r="A15" s="97" t="s">
        <v>26</v>
      </c>
      <c r="B15" s="98" t="s">
        <v>4</v>
      </c>
      <c r="C15" s="107" t="s">
        <v>59</v>
      </c>
      <c r="D15" s="100">
        <v>846.2</v>
      </c>
      <c r="E15" s="90">
        <v>899.53</v>
      </c>
      <c r="F15" s="90">
        <f t="shared" si="0"/>
        <v>53.329999999999927</v>
      </c>
    </row>
    <row r="16" spans="1:8" s="55" customFormat="1" ht="16.5" customHeight="1">
      <c r="A16" s="97" t="s">
        <v>27</v>
      </c>
      <c r="B16" s="98" t="s">
        <v>6</v>
      </c>
      <c r="C16" s="107" t="s">
        <v>60</v>
      </c>
      <c r="D16" s="100">
        <v>6949.18</v>
      </c>
      <c r="E16" s="90">
        <v>6734.48</v>
      </c>
      <c r="F16" s="90">
        <f t="shared" si="0"/>
        <v>-214.70000000000073</v>
      </c>
    </row>
    <row r="17" spans="1:6" s="55" customFormat="1" ht="27" customHeight="1">
      <c r="A17" s="101" t="s">
        <v>234</v>
      </c>
      <c r="B17" s="108" t="s">
        <v>61</v>
      </c>
      <c r="C17" s="109" t="s">
        <v>62</v>
      </c>
      <c r="D17" s="104">
        <v>758.53</v>
      </c>
      <c r="E17" s="91">
        <v>3782.88</v>
      </c>
      <c r="F17" s="91">
        <f t="shared" si="0"/>
        <v>3024.3500000000004</v>
      </c>
    </row>
    <row r="18" spans="1:6" s="55" customFormat="1" ht="16.5" customHeight="1">
      <c r="A18" s="97" t="s">
        <v>28</v>
      </c>
      <c r="B18" s="106" t="s">
        <v>29</v>
      </c>
      <c r="C18" s="107" t="s">
        <v>224</v>
      </c>
      <c r="D18" s="100">
        <v>52.26</v>
      </c>
      <c r="E18" s="90">
        <v>50.72</v>
      </c>
      <c r="F18" s="90">
        <f t="shared" si="0"/>
        <v>-1.5399999999999991</v>
      </c>
    </row>
    <row r="19" spans="1:6" s="61" customFormat="1" ht="16.5" customHeight="1">
      <c r="A19" s="97" t="s">
        <v>30</v>
      </c>
      <c r="B19" s="106" t="s">
        <v>64</v>
      </c>
      <c r="C19" s="107" t="s">
        <v>65</v>
      </c>
      <c r="D19" s="100">
        <v>0</v>
      </c>
      <c r="E19" s="90">
        <v>53.01</v>
      </c>
      <c r="F19" s="90">
        <f t="shared" si="0"/>
        <v>53.01</v>
      </c>
    </row>
    <row r="20" spans="1:6" ht="16.5" customHeight="1">
      <c r="A20" s="97" t="s">
        <v>66</v>
      </c>
      <c r="B20" s="106" t="s">
        <v>67</v>
      </c>
      <c r="C20" s="107" t="s">
        <v>68</v>
      </c>
      <c r="D20" s="100">
        <v>0</v>
      </c>
      <c r="E20" s="90">
        <v>0</v>
      </c>
      <c r="F20" s="90">
        <f t="shared" si="0"/>
        <v>0</v>
      </c>
    </row>
    <row r="21" spans="1:6" ht="16.5" customHeight="1">
      <c r="A21" s="97" t="s">
        <v>69</v>
      </c>
      <c r="B21" s="106" t="s">
        <v>31</v>
      </c>
      <c r="C21" s="107" t="s">
        <v>70</v>
      </c>
      <c r="D21" s="100">
        <v>5.79</v>
      </c>
      <c r="E21" s="90">
        <v>6.14</v>
      </c>
      <c r="F21" s="90">
        <f t="shared" si="0"/>
        <v>0.34999999999999964</v>
      </c>
    </row>
    <row r="22" spans="1:6" ht="16.5" customHeight="1">
      <c r="A22" s="93" t="s">
        <v>71</v>
      </c>
      <c r="B22" s="110" t="s">
        <v>9</v>
      </c>
      <c r="C22" s="95" t="s">
        <v>72</v>
      </c>
      <c r="D22" s="96">
        <v>642.16000000000008</v>
      </c>
      <c r="E22" s="89">
        <v>784.2</v>
      </c>
      <c r="F22" s="89">
        <f t="shared" si="0"/>
        <v>142.03999999999996</v>
      </c>
    </row>
    <row r="23" spans="1:6" ht="16.5" customHeight="1">
      <c r="A23" s="97" t="s">
        <v>11</v>
      </c>
      <c r="B23" s="111" t="s">
        <v>35</v>
      </c>
      <c r="C23" s="107" t="s">
        <v>73</v>
      </c>
      <c r="D23" s="100">
        <v>80.3</v>
      </c>
      <c r="E23" s="90">
        <v>209.92000000000002</v>
      </c>
      <c r="F23" s="90">
        <f t="shared" si="0"/>
        <v>129.62</v>
      </c>
    </row>
    <row r="24" spans="1:6" ht="16.5" customHeight="1">
      <c r="A24" s="97" t="s">
        <v>12</v>
      </c>
      <c r="B24" s="112" t="s">
        <v>34</v>
      </c>
      <c r="C24" s="107" t="s">
        <v>74</v>
      </c>
      <c r="D24" s="100">
        <v>99.24</v>
      </c>
      <c r="E24" s="90">
        <v>0</v>
      </c>
      <c r="F24" s="90">
        <f t="shared" si="0"/>
        <v>-99.24</v>
      </c>
    </row>
    <row r="25" spans="1:6" ht="16.5" customHeight="1">
      <c r="A25" s="97" t="s">
        <v>13</v>
      </c>
      <c r="B25" s="112" t="s">
        <v>75</v>
      </c>
      <c r="C25" s="107" t="s">
        <v>76</v>
      </c>
      <c r="D25" s="100">
        <v>3.6</v>
      </c>
      <c r="E25" s="90">
        <v>6.92</v>
      </c>
      <c r="F25" s="90">
        <f t="shared" si="0"/>
        <v>3.32</v>
      </c>
    </row>
    <row r="26" spans="1:6" ht="16.5" customHeight="1">
      <c r="A26" s="97" t="s">
        <v>14</v>
      </c>
      <c r="B26" s="106" t="s">
        <v>15</v>
      </c>
      <c r="C26" s="107" t="s">
        <v>77</v>
      </c>
      <c r="D26" s="100">
        <v>9</v>
      </c>
      <c r="E26" s="90">
        <v>10.32</v>
      </c>
      <c r="F26" s="90">
        <f t="shared" si="0"/>
        <v>1.3200000000000003</v>
      </c>
    </row>
    <row r="27" spans="1:6" ht="16.5" customHeight="1">
      <c r="A27" s="97" t="s">
        <v>20</v>
      </c>
      <c r="B27" s="106" t="s">
        <v>16</v>
      </c>
      <c r="C27" s="107" t="s">
        <v>78</v>
      </c>
      <c r="D27" s="100">
        <v>0.8</v>
      </c>
      <c r="E27" s="90">
        <v>1.31</v>
      </c>
      <c r="F27" s="90">
        <f t="shared" si="0"/>
        <v>0.51</v>
      </c>
    </row>
    <row r="28" spans="1:6" ht="16.5" customHeight="1">
      <c r="A28" s="113" t="s">
        <v>21</v>
      </c>
      <c r="B28" s="114" t="s">
        <v>79</v>
      </c>
      <c r="C28" s="115" t="s">
        <v>80</v>
      </c>
      <c r="D28" s="116">
        <v>17.180000000000003</v>
      </c>
      <c r="E28" s="92">
        <v>34.28</v>
      </c>
      <c r="F28" s="92">
        <f t="shared" si="0"/>
        <v>17.099999999999998</v>
      </c>
    </row>
    <row r="29" spans="1:6" ht="16.5" customHeight="1">
      <c r="A29" s="117" t="s">
        <v>81</v>
      </c>
      <c r="B29" s="118" t="s">
        <v>18</v>
      </c>
      <c r="C29" s="107" t="s">
        <v>82</v>
      </c>
      <c r="D29" s="100">
        <v>3.39</v>
      </c>
      <c r="E29" s="90">
        <v>4.79</v>
      </c>
      <c r="F29" s="90">
        <f t="shared" si="0"/>
        <v>1.4</v>
      </c>
    </row>
    <row r="30" spans="1:6" ht="16.5" customHeight="1">
      <c r="A30" s="117" t="s">
        <v>83</v>
      </c>
      <c r="B30" s="118" t="s">
        <v>84</v>
      </c>
      <c r="C30" s="107" t="s">
        <v>85</v>
      </c>
      <c r="D30" s="100">
        <v>0.15</v>
      </c>
      <c r="E30" s="90">
        <v>0.15</v>
      </c>
      <c r="F30" s="90">
        <f t="shared" si="0"/>
        <v>0</v>
      </c>
    </row>
    <row r="31" spans="1:6" ht="16.5" customHeight="1">
      <c r="A31" s="117" t="s">
        <v>86</v>
      </c>
      <c r="B31" s="118" t="s">
        <v>19</v>
      </c>
      <c r="C31" s="107" t="s">
        <v>87</v>
      </c>
      <c r="D31" s="100">
        <v>0.95</v>
      </c>
      <c r="E31" s="90">
        <v>4.51</v>
      </c>
      <c r="F31" s="90">
        <f t="shared" si="0"/>
        <v>3.5599999999999996</v>
      </c>
    </row>
    <row r="32" spans="1:6" ht="16.5" customHeight="1">
      <c r="A32" s="117" t="s">
        <v>88</v>
      </c>
      <c r="B32" s="118" t="s">
        <v>89</v>
      </c>
      <c r="C32" s="107" t="s">
        <v>90</v>
      </c>
      <c r="D32" s="100">
        <v>9.9600000000000009</v>
      </c>
      <c r="E32" s="90">
        <v>18.7</v>
      </c>
      <c r="F32" s="90">
        <f t="shared" si="0"/>
        <v>8.7399999999999984</v>
      </c>
    </row>
    <row r="33" spans="1:6" ht="16.5" customHeight="1">
      <c r="A33" s="117" t="s">
        <v>91</v>
      </c>
      <c r="B33" s="118" t="s">
        <v>92</v>
      </c>
      <c r="C33" s="107" t="s">
        <v>93</v>
      </c>
      <c r="D33" s="100">
        <v>2.2000000000000002</v>
      </c>
      <c r="E33" s="90">
        <v>4.6399999999999997</v>
      </c>
      <c r="F33" s="90">
        <f t="shared" si="0"/>
        <v>2.4399999999999995</v>
      </c>
    </row>
    <row r="34" spans="1:6" ht="16.5" customHeight="1">
      <c r="A34" s="117" t="s">
        <v>94</v>
      </c>
      <c r="B34" s="118" t="s">
        <v>43</v>
      </c>
      <c r="C34" s="107" t="s">
        <v>95</v>
      </c>
      <c r="D34" s="100">
        <v>0</v>
      </c>
      <c r="E34" s="90">
        <v>0</v>
      </c>
      <c r="F34" s="90">
        <f t="shared" si="0"/>
        <v>0</v>
      </c>
    </row>
    <row r="35" spans="1:6" ht="16.5" customHeight="1">
      <c r="A35" s="117" t="s">
        <v>96</v>
      </c>
      <c r="B35" s="118" t="s">
        <v>97</v>
      </c>
      <c r="C35" s="107" t="s">
        <v>98</v>
      </c>
      <c r="D35" s="100">
        <v>0</v>
      </c>
      <c r="E35" s="90">
        <v>0</v>
      </c>
      <c r="F35" s="90">
        <f t="shared" si="0"/>
        <v>0</v>
      </c>
    </row>
    <row r="36" spans="1:6" ht="16.5" customHeight="1">
      <c r="A36" s="117" t="s">
        <v>99</v>
      </c>
      <c r="B36" s="118" t="s">
        <v>100</v>
      </c>
      <c r="C36" s="107" t="s">
        <v>101</v>
      </c>
      <c r="D36" s="100">
        <v>0.53</v>
      </c>
      <c r="E36" s="90">
        <v>0.53</v>
      </c>
      <c r="F36" s="90">
        <f t="shared" si="0"/>
        <v>0</v>
      </c>
    </row>
    <row r="37" spans="1:6" ht="16.5" customHeight="1">
      <c r="A37" s="117" t="s">
        <v>102</v>
      </c>
      <c r="B37" s="112" t="s">
        <v>103</v>
      </c>
      <c r="C37" s="107" t="s">
        <v>104</v>
      </c>
      <c r="D37" s="100">
        <v>0</v>
      </c>
      <c r="E37" s="90">
        <v>0</v>
      </c>
      <c r="F37" s="90">
        <f t="shared" si="0"/>
        <v>0</v>
      </c>
    </row>
    <row r="38" spans="1:6" ht="16.5" customHeight="1">
      <c r="A38" s="117" t="s">
        <v>105</v>
      </c>
      <c r="B38" s="112" t="s">
        <v>106</v>
      </c>
      <c r="C38" s="107" t="s">
        <v>107</v>
      </c>
      <c r="D38" s="100">
        <v>0</v>
      </c>
      <c r="E38" s="90">
        <v>0.96</v>
      </c>
      <c r="F38" s="90">
        <f t="shared" si="0"/>
        <v>0.96</v>
      </c>
    </row>
    <row r="39" spans="1:6" ht="16.5" customHeight="1">
      <c r="A39" s="113" t="s">
        <v>22</v>
      </c>
      <c r="B39" s="119" t="s">
        <v>108</v>
      </c>
      <c r="C39" s="120" t="s">
        <v>109</v>
      </c>
      <c r="D39" s="116">
        <v>2.92</v>
      </c>
      <c r="E39" s="92">
        <v>22.54</v>
      </c>
      <c r="F39" s="92">
        <f t="shared" si="0"/>
        <v>19.619999999999997</v>
      </c>
    </row>
    <row r="40" spans="1:6" ht="16.5" customHeight="1">
      <c r="A40" s="97" t="s">
        <v>110</v>
      </c>
      <c r="B40" s="106" t="s">
        <v>10</v>
      </c>
      <c r="C40" s="107" t="s">
        <v>111</v>
      </c>
      <c r="D40" s="100">
        <v>0</v>
      </c>
      <c r="E40" s="90">
        <v>0</v>
      </c>
      <c r="F40" s="90">
        <f t="shared" si="0"/>
        <v>0</v>
      </c>
    </row>
    <row r="41" spans="1:6" ht="16.5" customHeight="1">
      <c r="A41" s="97" t="s">
        <v>112</v>
      </c>
      <c r="B41" s="106" t="s">
        <v>36</v>
      </c>
      <c r="C41" s="107" t="s">
        <v>113</v>
      </c>
      <c r="D41" s="100">
        <v>0</v>
      </c>
      <c r="E41" s="90">
        <v>0</v>
      </c>
      <c r="F41" s="90">
        <f t="shared" si="0"/>
        <v>0</v>
      </c>
    </row>
    <row r="42" spans="1:6" ht="16.5" customHeight="1">
      <c r="A42" s="97" t="s">
        <v>114</v>
      </c>
      <c r="B42" s="98" t="s">
        <v>115</v>
      </c>
      <c r="C42" s="107" t="s">
        <v>116</v>
      </c>
      <c r="D42" s="100">
        <v>0</v>
      </c>
      <c r="E42" s="90">
        <v>0</v>
      </c>
      <c r="F42" s="90">
        <f t="shared" si="0"/>
        <v>0</v>
      </c>
    </row>
    <row r="43" spans="1:6" ht="16.5" customHeight="1">
      <c r="A43" s="97" t="s">
        <v>117</v>
      </c>
      <c r="B43" s="106" t="s">
        <v>118</v>
      </c>
      <c r="C43" s="107" t="s">
        <v>119</v>
      </c>
      <c r="D43" s="100">
        <v>1.1200000000000001</v>
      </c>
      <c r="E43" s="90">
        <v>5.94</v>
      </c>
      <c r="F43" s="90">
        <f t="shared" si="0"/>
        <v>4.82</v>
      </c>
    </row>
    <row r="44" spans="1:6" ht="16.5" customHeight="1">
      <c r="A44" s="97" t="s">
        <v>120</v>
      </c>
      <c r="B44" s="118" t="s">
        <v>37</v>
      </c>
      <c r="C44" s="107" t="s">
        <v>121</v>
      </c>
      <c r="D44" s="100">
        <v>1.77</v>
      </c>
      <c r="E44" s="90">
        <v>3.6</v>
      </c>
      <c r="F44" s="90">
        <f t="shared" si="0"/>
        <v>1.83</v>
      </c>
    </row>
    <row r="45" spans="1:6" ht="16.5" customHeight="1">
      <c r="A45" s="97" t="s">
        <v>122</v>
      </c>
      <c r="B45" s="106" t="s">
        <v>38</v>
      </c>
      <c r="C45" s="107" t="s">
        <v>123</v>
      </c>
      <c r="D45" s="100">
        <v>0.03</v>
      </c>
      <c r="E45" s="90">
        <v>13</v>
      </c>
      <c r="F45" s="90">
        <f t="shared" si="0"/>
        <v>12.97</v>
      </c>
    </row>
    <row r="46" spans="1:6" ht="16.5" customHeight="1">
      <c r="A46" s="113" t="s">
        <v>32</v>
      </c>
      <c r="B46" s="121" t="s">
        <v>124</v>
      </c>
      <c r="C46" s="115" t="s">
        <v>125</v>
      </c>
      <c r="D46" s="96">
        <v>268.33000000000004</v>
      </c>
      <c r="E46" s="89">
        <v>363.11000000000007</v>
      </c>
      <c r="F46" s="89">
        <f t="shared" si="0"/>
        <v>94.78000000000003</v>
      </c>
    </row>
    <row r="47" spans="1:6" ht="16.5" customHeight="1">
      <c r="A47" s="97" t="s">
        <v>126</v>
      </c>
      <c r="B47" s="118" t="s">
        <v>127</v>
      </c>
      <c r="C47" s="107" t="s">
        <v>128</v>
      </c>
      <c r="D47" s="100">
        <v>233.79</v>
      </c>
      <c r="E47" s="90">
        <v>286.02999999999997</v>
      </c>
      <c r="F47" s="90">
        <f t="shared" si="0"/>
        <v>52.239999999999981</v>
      </c>
    </row>
    <row r="48" spans="1:6" ht="16.5" customHeight="1">
      <c r="A48" s="97" t="s">
        <v>129</v>
      </c>
      <c r="B48" s="118" t="s">
        <v>130</v>
      </c>
      <c r="C48" s="107" t="s">
        <v>131</v>
      </c>
      <c r="D48" s="100">
        <v>32.89</v>
      </c>
      <c r="E48" s="90">
        <v>32.89</v>
      </c>
      <c r="F48" s="90">
        <f t="shared" si="0"/>
        <v>0</v>
      </c>
    </row>
    <row r="49" spans="1:6" ht="16.5" customHeight="1">
      <c r="A49" s="97" t="s">
        <v>132</v>
      </c>
      <c r="B49" s="118" t="s">
        <v>133</v>
      </c>
      <c r="C49" s="107" t="s">
        <v>134</v>
      </c>
      <c r="D49" s="100">
        <v>0</v>
      </c>
      <c r="E49" s="90">
        <v>0.66</v>
      </c>
      <c r="F49" s="90">
        <f t="shared" si="0"/>
        <v>0.66</v>
      </c>
    </row>
    <row r="50" spans="1:6" ht="16.5" customHeight="1">
      <c r="A50" s="97" t="s">
        <v>135</v>
      </c>
      <c r="B50" s="118" t="s">
        <v>136</v>
      </c>
      <c r="C50" s="107" t="s">
        <v>137</v>
      </c>
      <c r="D50" s="100">
        <v>0</v>
      </c>
      <c r="E50" s="90">
        <v>1.47</v>
      </c>
      <c r="F50" s="90">
        <f t="shared" si="0"/>
        <v>1.47</v>
      </c>
    </row>
    <row r="51" spans="1:6" ht="30.75" customHeight="1">
      <c r="A51" s="97" t="s">
        <v>138</v>
      </c>
      <c r="B51" s="118" t="s">
        <v>139</v>
      </c>
      <c r="C51" s="107" t="s">
        <v>140</v>
      </c>
      <c r="D51" s="100">
        <v>0.31</v>
      </c>
      <c r="E51" s="90">
        <v>0.91000000000000014</v>
      </c>
      <c r="F51" s="90">
        <f t="shared" si="0"/>
        <v>0.60000000000000009</v>
      </c>
    </row>
    <row r="52" spans="1:6" ht="16.5" customHeight="1">
      <c r="A52" s="97" t="s">
        <v>141</v>
      </c>
      <c r="B52" s="111" t="s">
        <v>142</v>
      </c>
      <c r="C52" s="107" t="s">
        <v>143</v>
      </c>
      <c r="D52" s="100">
        <v>0.1</v>
      </c>
      <c r="E52" s="90">
        <v>22.35</v>
      </c>
      <c r="F52" s="90">
        <f t="shared" si="0"/>
        <v>22.25</v>
      </c>
    </row>
    <row r="53" spans="1:6" ht="33" customHeight="1">
      <c r="A53" s="97" t="s">
        <v>144</v>
      </c>
      <c r="B53" s="118" t="s">
        <v>145</v>
      </c>
      <c r="C53" s="107" t="s">
        <v>146</v>
      </c>
      <c r="D53" s="100">
        <v>0.62</v>
      </c>
      <c r="E53" s="90">
        <v>4.87</v>
      </c>
      <c r="F53" s="90">
        <f t="shared" si="0"/>
        <v>4.25</v>
      </c>
    </row>
    <row r="54" spans="1:6" ht="29.25" customHeight="1">
      <c r="A54" s="97" t="s">
        <v>147</v>
      </c>
      <c r="B54" s="118" t="s">
        <v>148</v>
      </c>
      <c r="C54" s="107" t="s">
        <v>149</v>
      </c>
      <c r="D54" s="100">
        <v>0.13</v>
      </c>
      <c r="E54" s="90">
        <v>0.16</v>
      </c>
      <c r="F54" s="90">
        <f t="shared" si="0"/>
        <v>0.03</v>
      </c>
    </row>
    <row r="55" spans="1:6" ht="16.5" customHeight="1">
      <c r="A55" s="97" t="s">
        <v>150</v>
      </c>
      <c r="B55" s="118" t="s">
        <v>151</v>
      </c>
      <c r="C55" s="107" t="s">
        <v>152</v>
      </c>
      <c r="D55" s="100">
        <v>0.49</v>
      </c>
      <c r="E55" s="90">
        <v>2.21</v>
      </c>
      <c r="F55" s="90">
        <f t="shared" si="0"/>
        <v>1.72</v>
      </c>
    </row>
    <row r="56" spans="1:6" ht="29.25" customHeight="1">
      <c r="A56" s="97" t="s">
        <v>153</v>
      </c>
      <c r="B56" s="112" t="s">
        <v>154</v>
      </c>
      <c r="C56" s="107" t="s">
        <v>155</v>
      </c>
      <c r="D56" s="100">
        <v>0</v>
      </c>
      <c r="E56" s="90">
        <v>11.559999999999999</v>
      </c>
      <c r="F56" s="90">
        <f t="shared" si="0"/>
        <v>11.559999999999999</v>
      </c>
    </row>
    <row r="57" spans="1:6" ht="16.5" customHeight="1">
      <c r="A57" s="113" t="s">
        <v>33</v>
      </c>
      <c r="B57" s="119" t="s">
        <v>156</v>
      </c>
      <c r="C57" s="115" t="s">
        <v>157</v>
      </c>
      <c r="D57" s="116">
        <v>0.68</v>
      </c>
      <c r="E57" s="92">
        <v>0.68</v>
      </c>
      <c r="F57" s="92">
        <f t="shared" si="0"/>
        <v>0</v>
      </c>
    </row>
    <row r="58" spans="1:6" ht="16.5" customHeight="1">
      <c r="A58" s="113" t="s">
        <v>39</v>
      </c>
      <c r="B58" s="119" t="s">
        <v>158</v>
      </c>
      <c r="C58" s="115" t="s">
        <v>159</v>
      </c>
      <c r="D58" s="116">
        <v>1.5</v>
      </c>
      <c r="E58" s="92">
        <v>1.54</v>
      </c>
      <c r="F58" s="92">
        <f t="shared" si="0"/>
        <v>4.0000000000000036E-2</v>
      </c>
    </row>
    <row r="59" spans="1:6" ht="30.75" customHeight="1">
      <c r="A59" s="113" t="s">
        <v>40</v>
      </c>
      <c r="B59" s="119" t="s">
        <v>160</v>
      </c>
      <c r="C59" s="115" t="s">
        <v>161</v>
      </c>
      <c r="D59" s="116">
        <v>14.17</v>
      </c>
      <c r="E59" s="92">
        <v>17.739999999999998</v>
      </c>
      <c r="F59" s="92">
        <f t="shared" si="0"/>
        <v>3.5699999999999985</v>
      </c>
    </row>
    <row r="60" spans="1:6" ht="26.25" customHeight="1">
      <c r="A60" s="113" t="s">
        <v>41</v>
      </c>
      <c r="B60" s="119" t="s">
        <v>162</v>
      </c>
      <c r="C60" s="115" t="s">
        <v>163</v>
      </c>
      <c r="D60" s="116">
        <v>134.24</v>
      </c>
      <c r="E60" s="92">
        <v>115.72999999999999</v>
      </c>
      <c r="F60" s="92">
        <f t="shared" si="0"/>
        <v>-18.510000000000019</v>
      </c>
    </row>
    <row r="61" spans="1:6" ht="39" customHeight="1">
      <c r="A61" s="97" t="s">
        <v>164</v>
      </c>
      <c r="B61" s="112" t="s">
        <v>165</v>
      </c>
      <c r="C61" s="107" t="s">
        <v>166</v>
      </c>
      <c r="D61" s="100">
        <v>0</v>
      </c>
      <c r="E61" s="90">
        <v>0</v>
      </c>
      <c r="F61" s="90">
        <f t="shared" si="0"/>
        <v>0</v>
      </c>
    </row>
    <row r="62" spans="1:6" ht="32.25" customHeight="1">
      <c r="A62" s="97" t="s">
        <v>167</v>
      </c>
      <c r="B62" s="112" t="s">
        <v>168</v>
      </c>
      <c r="C62" s="107" t="s">
        <v>169</v>
      </c>
      <c r="D62" s="100">
        <v>134.24</v>
      </c>
      <c r="E62" s="90">
        <v>115.72999999999999</v>
      </c>
      <c r="F62" s="90">
        <f t="shared" si="0"/>
        <v>-18.510000000000019</v>
      </c>
    </row>
    <row r="63" spans="1:6" ht="16.5" customHeight="1">
      <c r="A63" s="113" t="s">
        <v>42</v>
      </c>
      <c r="B63" s="119" t="s">
        <v>170</v>
      </c>
      <c r="C63" s="115" t="s">
        <v>171</v>
      </c>
      <c r="D63" s="116">
        <v>10.199999999999999</v>
      </c>
      <c r="E63" s="92">
        <v>0.10999999999999943</v>
      </c>
      <c r="F63" s="92">
        <f t="shared" si="0"/>
        <v>-10.09</v>
      </c>
    </row>
    <row r="64" spans="1:6" ht="16.5" customHeight="1">
      <c r="A64" s="122">
        <v>3</v>
      </c>
      <c r="B64" s="110" t="s">
        <v>23</v>
      </c>
      <c r="C64" s="95" t="s">
        <v>172</v>
      </c>
      <c r="D64" s="96">
        <v>12.18</v>
      </c>
      <c r="E64" s="89">
        <v>6.74</v>
      </c>
      <c r="F64" s="89">
        <f t="shared" si="0"/>
        <v>-5.4399999999999995</v>
      </c>
    </row>
    <row r="65" spans="1:6" s="55" customFormat="1" ht="16.5" customHeight="1">
      <c r="A65" s="123"/>
      <c r="B65" s="102" t="s">
        <v>17</v>
      </c>
      <c r="C65" s="115"/>
      <c r="D65" s="116">
        <v>0</v>
      </c>
      <c r="E65" s="92"/>
      <c r="F65" s="92">
        <f t="shared" si="0"/>
        <v>0</v>
      </c>
    </row>
    <row r="66" spans="1:6" ht="16.5" customHeight="1">
      <c r="A66" s="97" t="s">
        <v>24</v>
      </c>
      <c r="B66" s="98" t="s">
        <v>173</v>
      </c>
      <c r="C66" s="107" t="s">
        <v>174</v>
      </c>
      <c r="D66" s="100">
        <v>4.1500000000000004</v>
      </c>
      <c r="E66" s="90">
        <v>2.8</v>
      </c>
      <c r="F66" s="90">
        <f t="shared" si="0"/>
        <v>-1.3500000000000005</v>
      </c>
    </row>
    <row r="67" spans="1:6" ht="16.5" customHeight="1">
      <c r="A67" s="97" t="s">
        <v>175</v>
      </c>
      <c r="B67" s="98" t="s">
        <v>176</v>
      </c>
      <c r="C67" s="107" t="s">
        <v>177</v>
      </c>
      <c r="D67" s="100">
        <v>3.13</v>
      </c>
      <c r="E67" s="90">
        <v>3.12</v>
      </c>
      <c r="F67" s="90">
        <f t="shared" si="0"/>
        <v>-9.9999999999997868E-3</v>
      </c>
    </row>
    <row r="68" spans="1:6" ht="16.5" customHeight="1">
      <c r="A68" s="97" t="s">
        <v>178</v>
      </c>
      <c r="B68" s="98" t="s">
        <v>179</v>
      </c>
      <c r="C68" s="97" t="s">
        <v>180</v>
      </c>
      <c r="D68" s="100">
        <v>4.9000000000000004</v>
      </c>
      <c r="E68" s="90">
        <v>0.82000000000000028</v>
      </c>
      <c r="F68" s="90">
        <f t="shared" si="0"/>
        <v>-4.08</v>
      </c>
    </row>
    <row r="69" spans="1:6" ht="16.5" customHeight="1">
      <c r="A69" s="97" t="s">
        <v>181</v>
      </c>
      <c r="B69" s="98" t="s">
        <v>182</v>
      </c>
      <c r="C69" s="97" t="s">
        <v>183</v>
      </c>
      <c r="D69" s="100"/>
      <c r="E69" s="90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301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252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ThKhe!A3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66" t="s">
        <v>189</v>
      </c>
      <c r="B5" s="66" t="s">
        <v>44</v>
      </c>
      <c r="C5" s="66" t="s">
        <v>45</v>
      </c>
      <c r="D5" s="66" t="s">
        <v>223</v>
      </c>
      <c r="E5" s="66" t="s">
        <v>235</v>
      </c>
      <c r="F5" s="66" t="s">
        <v>232</v>
      </c>
    </row>
    <row r="6" spans="1:6" s="69" customFormat="1" ht="15.6">
      <c r="A6" s="67" t="s">
        <v>226</v>
      </c>
      <c r="B6" s="67" t="s">
        <v>227</v>
      </c>
      <c r="C6" s="67" t="s">
        <v>228</v>
      </c>
      <c r="D6" s="68" t="s">
        <v>195</v>
      </c>
      <c r="E6" s="68" t="s">
        <v>229</v>
      </c>
      <c r="F6" s="68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128" t="s">
        <v>46</v>
      </c>
      <c r="B8" s="129" t="s">
        <v>8</v>
      </c>
      <c r="C8" s="130" t="s">
        <v>47</v>
      </c>
      <c r="D8" s="78">
        <v>16620.02</v>
      </c>
      <c r="E8" s="78">
        <v>16612.190000000002</v>
      </c>
      <c r="F8" s="79">
        <f>E8-D8</f>
        <v>-7.8299999999981083</v>
      </c>
    </row>
    <row r="9" spans="1:6" ht="16.5" customHeight="1">
      <c r="A9" s="131" t="s">
        <v>0</v>
      </c>
      <c r="B9" s="132" t="s">
        <v>7</v>
      </c>
      <c r="C9" s="133" t="s">
        <v>48</v>
      </c>
      <c r="D9" s="80">
        <v>273.85000000000002</v>
      </c>
      <c r="E9" s="80">
        <v>231.51</v>
      </c>
      <c r="F9" s="79">
        <f t="shared" ref="F9:F69" si="0">E9-D9</f>
        <v>-42.340000000000032</v>
      </c>
    </row>
    <row r="10" spans="1:6" s="61" customFormat="1" ht="16.5" customHeight="1">
      <c r="A10" s="134" t="s">
        <v>49</v>
      </c>
      <c r="B10" s="135" t="s">
        <v>50</v>
      </c>
      <c r="C10" s="136" t="s">
        <v>51</v>
      </c>
      <c r="D10" s="81">
        <v>162.68</v>
      </c>
      <c r="E10" s="81">
        <v>137.80000000000001</v>
      </c>
      <c r="F10" s="82">
        <f t="shared" si="0"/>
        <v>-24.879999999999995</v>
      </c>
    </row>
    <row r="11" spans="1:6" s="54" customFormat="1" ht="16.5" customHeight="1">
      <c r="A11" s="134" t="s">
        <v>52</v>
      </c>
      <c r="B11" s="137" t="s">
        <v>53</v>
      </c>
      <c r="C11" s="136" t="s">
        <v>54</v>
      </c>
      <c r="D11" s="81">
        <v>111.17</v>
      </c>
      <c r="E11" s="81">
        <v>93.71</v>
      </c>
      <c r="F11" s="82">
        <f t="shared" si="0"/>
        <v>-17.460000000000008</v>
      </c>
    </row>
    <row r="12" spans="1:6" s="55" customFormat="1" ht="16.5" customHeight="1">
      <c r="A12" s="131" t="s">
        <v>1</v>
      </c>
      <c r="B12" s="138" t="s">
        <v>55</v>
      </c>
      <c r="C12" s="133" t="s">
        <v>56</v>
      </c>
      <c r="D12" s="80">
        <v>375.52</v>
      </c>
      <c r="E12" s="80">
        <v>323.64999999999998</v>
      </c>
      <c r="F12" s="83">
        <f t="shared" si="0"/>
        <v>-51.870000000000005</v>
      </c>
    </row>
    <row r="13" spans="1:6" ht="16.5" customHeight="1">
      <c r="A13" s="131" t="s">
        <v>2</v>
      </c>
      <c r="B13" s="138" t="s">
        <v>25</v>
      </c>
      <c r="C13" s="133" t="s">
        <v>57</v>
      </c>
      <c r="D13" s="80">
        <v>86.69</v>
      </c>
      <c r="E13" s="80">
        <v>83.199999999999989</v>
      </c>
      <c r="F13" s="83">
        <f t="shared" si="0"/>
        <v>-3.4900000000000091</v>
      </c>
    </row>
    <row r="14" spans="1:6" ht="16.5" customHeight="1">
      <c r="A14" s="131" t="s">
        <v>3</v>
      </c>
      <c r="B14" s="132" t="s">
        <v>5</v>
      </c>
      <c r="C14" s="133" t="s">
        <v>58</v>
      </c>
      <c r="D14" s="80">
        <v>0</v>
      </c>
      <c r="E14" s="80">
        <v>0</v>
      </c>
      <c r="F14" s="83">
        <f t="shared" si="0"/>
        <v>0</v>
      </c>
    </row>
    <row r="15" spans="1:6" ht="16.5" customHeight="1">
      <c r="A15" s="131" t="s">
        <v>26</v>
      </c>
      <c r="B15" s="132" t="s">
        <v>4</v>
      </c>
      <c r="C15" s="133" t="s">
        <v>59</v>
      </c>
      <c r="D15" s="80">
        <v>1292.3699999999999</v>
      </c>
      <c r="E15" s="80">
        <v>1810.33</v>
      </c>
      <c r="F15" s="83">
        <f t="shared" si="0"/>
        <v>517.96</v>
      </c>
    </row>
    <row r="16" spans="1:6" s="55" customFormat="1" ht="16.5" customHeight="1">
      <c r="A16" s="131" t="s">
        <v>27</v>
      </c>
      <c r="B16" s="132" t="s">
        <v>6</v>
      </c>
      <c r="C16" s="133" t="s">
        <v>60</v>
      </c>
      <c r="D16" s="81">
        <v>14576.7</v>
      </c>
      <c r="E16" s="81">
        <v>14142.960000000001</v>
      </c>
      <c r="F16" s="83">
        <f t="shared" si="0"/>
        <v>-433.73999999999978</v>
      </c>
    </row>
    <row r="17" spans="1:6" s="55" customFormat="1" ht="27" customHeight="1">
      <c r="A17" s="134" t="s">
        <v>234</v>
      </c>
      <c r="B17" s="139" t="s">
        <v>61</v>
      </c>
      <c r="C17" s="136" t="s">
        <v>62</v>
      </c>
      <c r="D17" s="81">
        <v>2293.52</v>
      </c>
      <c r="E17" s="81">
        <v>9316.74</v>
      </c>
      <c r="F17" s="81">
        <f t="shared" si="0"/>
        <v>7023.2199999999993</v>
      </c>
    </row>
    <row r="18" spans="1:6" s="55" customFormat="1" ht="16.5" customHeight="1">
      <c r="A18" s="131" t="s">
        <v>28</v>
      </c>
      <c r="B18" s="138" t="s">
        <v>29</v>
      </c>
      <c r="C18" s="133" t="s">
        <v>224</v>
      </c>
      <c r="D18" s="81">
        <v>14.89</v>
      </c>
      <c r="E18" s="81">
        <v>13.54</v>
      </c>
      <c r="F18" s="81">
        <f t="shared" si="0"/>
        <v>-1.3500000000000014</v>
      </c>
    </row>
    <row r="19" spans="1:6" s="61" customFormat="1" ht="16.5" customHeight="1">
      <c r="A19" s="131" t="s">
        <v>30</v>
      </c>
      <c r="B19" s="138" t="s">
        <v>64</v>
      </c>
      <c r="C19" s="133" t="s">
        <v>65</v>
      </c>
      <c r="D19" s="79">
        <v>0</v>
      </c>
      <c r="E19" s="79">
        <v>0</v>
      </c>
      <c r="F19" s="79">
        <f t="shared" si="0"/>
        <v>0</v>
      </c>
    </row>
    <row r="20" spans="1:6" ht="16.5" customHeight="1">
      <c r="A20" s="131" t="s">
        <v>66</v>
      </c>
      <c r="B20" s="138" t="s">
        <v>67</v>
      </c>
      <c r="C20" s="133" t="s">
        <v>68</v>
      </c>
      <c r="D20" s="84">
        <v>0</v>
      </c>
      <c r="E20" s="84">
        <v>0</v>
      </c>
      <c r="F20" s="83">
        <f t="shared" si="0"/>
        <v>0</v>
      </c>
    </row>
    <row r="21" spans="1:6" ht="16.5" customHeight="1">
      <c r="A21" s="131" t="s">
        <v>69</v>
      </c>
      <c r="B21" s="138" t="s">
        <v>31</v>
      </c>
      <c r="C21" s="133" t="s">
        <v>70</v>
      </c>
      <c r="D21" s="84">
        <v>0</v>
      </c>
      <c r="E21" s="84">
        <v>7</v>
      </c>
      <c r="F21" s="83">
        <f t="shared" si="0"/>
        <v>7</v>
      </c>
    </row>
    <row r="22" spans="1:6" ht="16.5" customHeight="1">
      <c r="A22" s="128" t="s">
        <v>71</v>
      </c>
      <c r="B22" s="140" t="s">
        <v>9</v>
      </c>
      <c r="C22" s="130" t="s">
        <v>72</v>
      </c>
      <c r="D22" s="85">
        <v>285.28999999999996</v>
      </c>
      <c r="E22" s="85">
        <v>293.62</v>
      </c>
      <c r="F22" s="79">
        <f t="shared" si="0"/>
        <v>8.3300000000000409</v>
      </c>
    </row>
    <row r="23" spans="1:6" ht="16.5" customHeight="1">
      <c r="A23" s="131" t="s">
        <v>11</v>
      </c>
      <c r="B23" s="141" t="s">
        <v>35</v>
      </c>
      <c r="C23" s="133" t="s">
        <v>73</v>
      </c>
      <c r="D23" s="84">
        <v>45</v>
      </c>
      <c r="E23" s="84">
        <v>48</v>
      </c>
      <c r="F23" s="83">
        <f t="shared" si="0"/>
        <v>3</v>
      </c>
    </row>
    <row r="24" spans="1:6" ht="16.5" customHeight="1">
      <c r="A24" s="131" t="s">
        <v>12</v>
      </c>
      <c r="B24" s="142" t="s">
        <v>34</v>
      </c>
      <c r="C24" s="133" t="s">
        <v>74</v>
      </c>
      <c r="D24" s="84">
        <v>0</v>
      </c>
      <c r="E24" s="84">
        <v>0</v>
      </c>
      <c r="F24" s="83">
        <f t="shared" si="0"/>
        <v>0</v>
      </c>
    </row>
    <row r="25" spans="1:6" ht="16.5" customHeight="1">
      <c r="A25" s="131" t="s">
        <v>13</v>
      </c>
      <c r="B25" s="142" t="s">
        <v>75</v>
      </c>
      <c r="C25" s="133" t="s">
        <v>76</v>
      </c>
      <c r="D25" s="84">
        <v>1.68</v>
      </c>
      <c r="E25" s="84">
        <v>5.33</v>
      </c>
      <c r="F25" s="83">
        <f t="shared" si="0"/>
        <v>3.6500000000000004</v>
      </c>
    </row>
    <row r="26" spans="1:6" ht="16.5" customHeight="1">
      <c r="A26" s="131" t="s">
        <v>14</v>
      </c>
      <c r="B26" s="138" t="s">
        <v>15</v>
      </c>
      <c r="C26" s="133" t="s">
        <v>77</v>
      </c>
      <c r="D26" s="84">
        <v>0</v>
      </c>
      <c r="E26" s="84">
        <v>0</v>
      </c>
      <c r="F26" s="83">
        <f t="shared" si="0"/>
        <v>0</v>
      </c>
    </row>
    <row r="27" spans="1:6" ht="16.5" customHeight="1">
      <c r="A27" s="131" t="s">
        <v>20</v>
      </c>
      <c r="B27" s="138" t="s">
        <v>16</v>
      </c>
      <c r="C27" s="133" t="s">
        <v>78</v>
      </c>
      <c r="D27" s="84">
        <v>0</v>
      </c>
      <c r="E27" s="84">
        <v>1</v>
      </c>
      <c r="F27" s="83">
        <f t="shared" si="0"/>
        <v>1</v>
      </c>
    </row>
    <row r="28" spans="1:6" ht="16.5" customHeight="1">
      <c r="A28" s="143" t="s">
        <v>21</v>
      </c>
      <c r="B28" s="144" t="s">
        <v>79</v>
      </c>
      <c r="C28" s="145" t="s">
        <v>80</v>
      </c>
      <c r="D28" s="86">
        <v>7.6000000000000014</v>
      </c>
      <c r="E28" s="86">
        <v>11.69</v>
      </c>
      <c r="F28" s="87">
        <f t="shared" si="0"/>
        <v>4.0899999999999981</v>
      </c>
    </row>
    <row r="29" spans="1:6" ht="16.5" customHeight="1">
      <c r="A29" s="146" t="s">
        <v>81</v>
      </c>
      <c r="B29" s="147" t="s">
        <v>18</v>
      </c>
      <c r="C29" s="133" t="s">
        <v>82</v>
      </c>
      <c r="D29" s="84">
        <v>2.16</v>
      </c>
      <c r="E29" s="84">
        <v>3.24</v>
      </c>
      <c r="F29" s="83">
        <f t="shared" si="0"/>
        <v>1.08</v>
      </c>
    </row>
    <row r="30" spans="1:6" ht="16.5" customHeight="1">
      <c r="A30" s="146" t="s">
        <v>83</v>
      </c>
      <c r="B30" s="147" t="s">
        <v>84</v>
      </c>
      <c r="C30" s="133" t="s">
        <v>85</v>
      </c>
      <c r="D30" s="84">
        <v>0</v>
      </c>
      <c r="E30" s="84">
        <v>0</v>
      </c>
      <c r="F30" s="83">
        <f t="shared" si="0"/>
        <v>0</v>
      </c>
    </row>
    <row r="31" spans="1:6" ht="16.5" customHeight="1">
      <c r="A31" s="146" t="s">
        <v>86</v>
      </c>
      <c r="B31" s="147" t="s">
        <v>19</v>
      </c>
      <c r="C31" s="133" t="s">
        <v>87</v>
      </c>
      <c r="D31" s="84">
        <v>0.35</v>
      </c>
      <c r="E31" s="84">
        <v>0.48</v>
      </c>
      <c r="F31" s="83">
        <f t="shared" si="0"/>
        <v>0.13</v>
      </c>
    </row>
    <row r="32" spans="1:6" ht="16.5" customHeight="1">
      <c r="A32" s="146" t="s">
        <v>88</v>
      </c>
      <c r="B32" s="147" t="s">
        <v>89</v>
      </c>
      <c r="C32" s="133" t="s">
        <v>90</v>
      </c>
      <c r="D32" s="84">
        <v>4.4400000000000004</v>
      </c>
      <c r="E32" s="84">
        <v>4.95</v>
      </c>
      <c r="F32" s="83">
        <f t="shared" si="0"/>
        <v>0.50999999999999979</v>
      </c>
    </row>
    <row r="33" spans="1:6" ht="16.5" customHeight="1">
      <c r="A33" s="146" t="s">
        <v>91</v>
      </c>
      <c r="B33" s="147" t="s">
        <v>92</v>
      </c>
      <c r="C33" s="133" t="s">
        <v>93</v>
      </c>
      <c r="D33" s="84">
        <v>0.65</v>
      </c>
      <c r="E33" s="84">
        <v>2.02</v>
      </c>
      <c r="F33" s="83">
        <f t="shared" si="0"/>
        <v>1.37</v>
      </c>
    </row>
    <row r="34" spans="1:6" ht="16.5" customHeight="1">
      <c r="A34" s="146" t="s">
        <v>94</v>
      </c>
      <c r="B34" s="147" t="s">
        <v>43</v>
      </c>
      <c r="C34" s="133" t="s">
        <v>95</v>
      </c>
      <c r="D34" s="84">
        <v>0</v>
      </c>
      <c r="E34" s="84">
        <v>0</v>
      </c>
      <c r="F34" s="83">
        <f t="shared" si="0"/>
        <v>0</v>
      </c>
    </row>
    <row r="35" spans="1:6" ht="16.5" customHeight="1">
      <c r="A35" s="146" t="s">
        <v>96</v>
      </c>
      <c r="B35" s="147" t="s">
        <v>97</v>
      </c>
      <c r="C35" s="133" t="s">
        <v>98</v>
      </c>
      <c r="D35" s="84">
        <v>0</v>
      </c>
      <c r="E35" s="84">
        <v>0</v>
      </c>
      <c r="F35" s="83">
        <f t="shared" si="0"/>
        <v>0</v>
      </c>
    </row>
    <row r="36" spans="1:6" ht="16.5" customHeight="1">
      <c r="A36" s="146" t="s">
        <v>99</v>
      </c>
      <c r="B36" s="147" t="s">
        <v>100</v>
      </c>
      <c r="C36" s="133" t="s">
        <v>101</v>
      </c>
      <c r="D36" s="84">
        <v>0</v>
      </c>
      <c r="E36" s="84">
        <v>0</v>
      </c>
      <c r="F36" s="83">
        <f t="shared" si="0"/>
        <v>0</v>
      </c>
    </row>
    <row r="37" spans="1:6" ht="16.5" customHeight="1">
      <c r="A37" s="146" t="s">
        <v>102</v>
      </c>
      <c r="B37" s="142" t="s">
        <v>103</v>
      </c>
      <c r="C37" s="133" t="s">
        <v>104</v>
      </c>
      <c r="D37" s="84">
        <v>0</v>
      </c>
      <c r="E37" s="84">
        <v>0</v>
      </c>
      <c r="F37" s="83">
        <f t="shared" si="0"/>
        <v>0</v>
      </c>
    </row>
    <row r="38" spans="1:6" ht="16.5" customHeight="1">
      <c r="A38" s="146" t="s">
        <v>105</v>
      </c>
      <c r="B38" s="142" t="s">
        <v>106</v>
      </c>
      <c r="C38" s="133" t="s">
        <v>107</v>
      </c>
      <c r="D38" s="84">
        <v>0</v>
      </c>
      <c r="E38" s="84">
        <v>1</v>
      </c>
      <c r="F38" s="83">
        <f t="shared" si="0"/>
        <v>1</v>
      </c>
    </row>
    <row r="39" spans="1:6" ht="16.5" customHeight="1">
      <c r="A39" s="143" t="s">
        <v>22</v>
      </c>
      <c r="B39" s="148" t="s">
        <v>108</v>
      </c>
      <c r="C39" s="149" t="s">
        <v>109</v>
      </c>
      <c r="D39" s="84">
        <v>0</v>
      </c>
      <c r="E39" s="84">
        <v>2.37</v>
      </c>
      <c r="F39" s="79">
        <f t="shared" si="0"/>
        <v>2.37</v>
      </c>
    </row>
    <row r="40" spans="1:6" ht="16.5" customHeight="1">
      <c r="A40" s="131" t="s">
        <v>110</v>
      </c>
      <c r="B40" s="138" t="s">
        <v>10</v>
      </c>
      <c r="C40" s="133" t="s">
        <v>111</v>
      </c>
      <c r="D40" s="84">
        <v>0</v>
      </c>
      <c r="E40" s="84">
        <v>0</v>
      </c>
      <c r="F40" s="83">
        <f t="shared" si="0"/>
        <v>0</v>
      </c>
    </row>
    <row r="41" spans="1:6" ht="16.5" customHeight="1">
      <c r="A41" s="131" t="s">
        <v>112</v>
      </c>
      <c r="B41" s="138" t="s">
        <v>36</v>
      </c>
      <c r="C41" s="133" t="s">
        <v>113</v>
      </c>
      <c r="D41" s="84">
        <v>0</v>
      </c>
      <c r="E41" s="84">
        <v>0</v>
      </c>
      <c r="F41" s="83">
        <f t="shared" si="0"/>
        <v>0</v>
      </c>
    </row>
    <row r="42" spans="1:6" ht="16.5" customHeight="1">
      <c r="A42" s="131" t="s">
        <v>114</v>
      </c>
      <c r="B42" s="132" t="s">
        <v>115</v>
      </c>
      <c r="C42" s="133" t="s">
        <v>116</v>
      </c>
      <c r="D42" s="84">
        <v>0</v>
      </c>
      <c r="E42" s="84">
        <v>0</v>
      </c>
      <c r="F42" s="83">
        <f t="shared" si="0"/>
        <v>0</v>
      </c>
    </row>
    <row r="43" spans="1:6" ht="16.5" customHeight="1">
      <c r="A43" s="131" t="s">
        <v>117</v>
      </c>
      <c r="B43" s="138" t="s">
        <v>118</v>
      </c>
      <c r="C43" s="133" t="s">
        <v>119</v>
      </c>
      <c r="D43" s="84">
        <v>0</v>
      </c>
      <c r="E43" s="84">
        <v>0.7</v>
      </c>
      <c r="F43" s="83">
        <f t="shared" si="0"/>
        <v>0.7</v>
      </c>
    </row>
    <row r="44" spans="1:6" ht="16.5" customHeight="1">
      <c r="A44" s="131" t="s">
        <v>120</v>
      </c>
      <c r="B44" s="147" t="s">
        <v>37</v>
      </c>
      <c r="C44" s="133" t="s">
        <v>121</v>
      </c>
      <c r="D44" s="84">
        <v>0</v>
      </c>
      <c r="E44" s="84">
        <v>1.67</v>
      </c>
      <c r="F44" s="83">
        <f t="shared" si="0"/>
        <v>1.67</v>
      </c>
    </row>
    <row r="45" spans="1:6" ht="16.5" customHeight="1">
      <c r="A45" s="131" t="s">
        <v>122</v>
      </c>
      <c r="B45" s="138" t="s">
        <v>38</v>
      </c>
      <c r="C45" s="133" t="s">
        <v>123</v>
      </c>
      <c r="D45" s="84">
        <v>0</v>
      </c>
      <c r="E45" s="84">
        <v>0</v>
      </c>
      <c r="F45" s="83">
        <f t="shared" si="0"/>
        <v>0</v>
      </c>
    </row>
    <row r="46" spans="1:6" ht="16.5" customHeight="1">
      <c r="A46" s="143" t="s">
        <v>32</v>
      </c>
      <c r="B46" s="150" t="s">
        <v>124</v>
      </c>
      <c r="C46" s="145" t="s">
        <v>125</v>
      </c>
      <c r="D46" s="86">
        <v>119.11000000000001</v>
      </c>
      <c r="E46" s="86">
        <v>131.41999999999999</v>
      </c>
      <c r="F46" s="87">
        <f t="shared" si="0"/>
        <v>12.309999999999974</v>
      </c>
    </row>
    <row r="47" spans="1:6" ht="16.5" customHeight="1">
      <c r="A47" s="131" t="s">
        <v>126</v>
      </c>
      <c r="B47" s="147" t="s">
        <v>127</v>
      </c>
      <c r="C47" s="133" t="s">
        <v>128</v>
      </c>
      <c r="D47" s="84">
        <v>116.89</v>
      </c>
      <c r="E47" s="84">
        <v>126.14</v>
      </c>
      <c r="F47" s="83">
        <f t="shared" si="0"/>
        <v>9.25</v>
      </c>
    </row>
    <row r="48" spans="1:6" ht="16.5" customHeight="1">
      <c r="A48" s="131" t="s">
        <v>129</v>
      </c>
      <c r="B48" s="147" t="s">
        <v>130</v>
      </c>
      <c r="C48" s="133" t="s">
        <v>131</v>
      </c>
      <c r="D48" s="84">
        <v>2.17</v>
      </c>
      <c r="E48" s="84">
        <v>2.41</v>
      </c>
      <c r="F48" s="83">
        <f t="shared" si="0"/>
        <v>0.24000000000000021</v>
      </c>
    </row>
    <row r="49" spans="1:6" ht="16.5" customHeight="1">
      <c r="A49" s="131" t="s">
        <v>132</v>
      </c>
      <c r="B49" s="147" t="s">
        <v>133</v>
      </c>
      <c r="C49" s="133" t="s">
        <v>134</v>
      </c>
      <c r="D49" s="84">
        <v>0</v>
      </c>
      <c r="E49" s="84">
        <v>0.17</v>
      </c>
      <c r="F49" s="83">
        <f t="shared" si="0"/>
        <v>0.17</v>
      </c>
    </row>
    <row r="50" spans="1:6" ht="16.5" customHeight="1">
      <c r="A50" s="131" t="s">
        <v>135</v>
      </c>
      <c r="B50" s="147" t="s">
        <v>136</v>
      </c>
      <c r="C50" s="133" t="s">
        <v>137</v>
      </c>
      <c r="D50" s="84">
        <v>0</v>
      </c>
      <c r="E50" s="84">
        <v>0</v>
      </c>
      <c r="F50" s="83">
        <f t="shared" si="0"/>
        <v>0</v>
      </c>
    </row>
    <row r="51" spans="1:6" ht="30.75" customHeight="1">
      <c r="A51" s="131" t="s">
        <v>138</v>
      </c>
      <c r="B51" s="147" t="s">
        <v>139</v>
      </c>
      <c r="C51" s="133" t="s">
        <v>140</v>
      </c>
      <c r="D51" s="84">
        <v>0</v>
      </c>
      <c r="E51" s="84">
        <v>0</v>
      </c>
      <c r="F51" s="83">
        <f t="shared" si="0"/>
        <v>0</v>
      </c>
    </row>
    <row r="52" spans="1:6" ht="16.5" customHeight="1">
      <c r="A52" s="131" t="s">
        <v>141</v>
      </c>
      <c r="B52" s="141" t="s">
        <v>142</v>
      </c>
      <c r="C52" s="133" t="s">
        <v>143</v>
      </c>
      <c r="D52" s="84">
        <v>0</v>
      </c>
      <c r="E52" s="84">
        <v>0.17</v>
      </c>
      <c r="F52" s="83">
        <f t="shared" si="0"/>
        <v>0.17</v>
      </c>
    </row>
    <row r="53" spans="1:6" ht="16.5" customHeight="1">
      <c r="A53" s="131" t="s">
        <v>144</v>
      </c>
      <c r="B53" s="147" t="s">
        <v>145</v>
      </c>
      <c r="C53" s="133" t="s">
        <v>146</v>
      </c>
      <c r="D53" s="84">
        <v>0.04</v>
      </c>
      <c r="E53" s="84">
        <v>1.48</v>
      </c>
      <c r="F53" s="83">
        <f t="shared" si="0"/>
        <v>1.44</v>
      </c>
    </row>
    <row r="54" spans="1:6" ht="29.25" customHeight="1">
      <c r="A54" s="131" t="s">
        <v>147</v>
      </c>
      <c r="B54" s="147" t="s">
        <v>148</v>
      </c>
      <c r="C54" s="133" t="s">
        <v>149</v>
      </c>
      <c r="D54" s="84">
        <v>0.01</v>
      </c>
      <c r="E54" s="84">
        <v>0.05</v>
      </c>
      <c r="F54" s="83">
        <f t="shared" si="0"/>
        <v>0.04</v>
      </c>
    </row>
    <row r="55" spans="1:6" ht="16.5" customHeight="1">
      <c r="A55" s="131" t="s">
        <v>150</v>
      </c>
      <c r="B55" s="147" t="s">
        <v>151</v>
      </c>
      <c r="C55" s="133" t="s">
        <v>152</v>
      </c>
      <c r="D55" s="84">
        <v>0</v>
      </c>
      <c r="E55" s="84">
        <v>1</v>
      </c>
      <c r="F55" s="83">
        <f t="shared" si="0"/>
        <v>1</v>
      </c>
    </row>
    <row r="56" spans="1:6" ht="29.25" customHeight="1">
      <c r="A56" s="131" t="s">
        <v>153</v>
      </c>
      <c r="B56" s="142" t="s">
        <v>154</v>
      </c>
      <c r="C56" s="133" t="s">
        <v>155</v>
      </c>
      <c r="D56" s="84">
        <v>0</v>
      </c>
      <c r="E56" s="84">
        <v>0</v>
      </c>
      <c r="F56" s="83">
        <f t="shared" si="0"/>
        <v>0</v>
      </c>
    </row>
    <row r="57" spans="1:6" ht="16.5" customHeight="1">
      <c r="A57" s="143" t="s">
        <v>33</v>
      </c>
      <c r="B57" s="148" t="s">
        <v>156</v>
      </c>
      <c r="C57" s="145" t="s">
        <v>157</v>
      </c>
      <c r="D57" s="86">
        <v>0</v>
      </c>
      <c r="E57" s="86">
        <v>0</v>
      </c>
      <c r="F57" s="87">
        <f t="shared" si="0"/>
        <v>0</v>
      </c>
    </row>
    <row r="58" spans="1:6" ht="16.5" customHeight="1">
      <c r="A58" s="143" t="s">
        <v>39</v>
      </c>
      <c r="B58" s="148" t="s">
        <v>158</v>
      </c>
      <c r="C58" s="145" t="s">
        <v>159</v>
      </c>
      <c r="D58" s="86">
        <v>0</v>
      </c>
      <c r="E58" s="86">
        <v>0</v>
      </c>
      <c r="F58" s="87">
        <f t="shared" si="0"/>
        <v>0</v>
      </c>
    </row>
    <row r="59" spans="1:6" ht="30.75" customHeight="1">
      <c r="A59" s="143" t="s">
        <v>40</v>
      </c>
      <c r="B59" s="148" t="s">
        <v>160</v>
      </c>
      <c r="C59" s="145" t="s">
        <v>161</v>
      </c>
      <c r="D59" s="86">
        <v>0.01</v>
      </c>
      <c r="E59" s="86">
        <v>0.51</v>
      </c>
      <c r="F59" s="87">
        <f t="shared" si="0"/>
        <v>0.5</v>
      </c>
    </row>
    <row r="60" spans="1:6" ht="26.25" customHeight="1">
      <c r="A60" s="143" t="s">
        <v>41</v>
      </c>
      <c r="B60" s="148" t="s">
        <v>162</v>
      </c>
      <c r="C60" s="145" t="s">
        <v>163</v>
      </c>
      <c r="D60" s="86">
        <v>111.86</v>
      </c>
      <c r="E60" s="86">
        <v>93.17</v>
      </c>
      <c r="F60" s="87">
        <f t="shared" si="0"/>
        <v>-18.689999999999998</v>
      </c>
    </row>
    <row r="61" spans="1:6" ht="39" customHeight="1">
      <c r="A61" s="131" t="s">
        <v>164</v>
      </c>
      <c r="B61" s="142" t="s">
        <v>165</v>
      </c>
      <c r="C61" s="133" t="s">
        <v>166</v>
      </c>
      <c r="D61" s="84">
        <v>0</v>
      </c>
      <c r="E61" s="84">
        <v>5.0000000000000711E-2</v>
      </c>
      <c r="F61" s="83">
        <f t="shared" si="0"/>
        <v>5.0000000000000711E-2</v>
      </c>
    </row>
    <row r="62" spans="1:6" ht="32.25" customHeight="1">
      <c r="A62" s="131" t="s">
        <v>167</v>
      </c>
      <c r="B62" s="142" t="s">
        <v>168</v>
      </c>
      <c r="C62" s="133" t="s">
        <v>169</v>
      </c>
      <c r="D62" s="84">
        <v>111.86</v>
      </c>
      <c r="E62" s="84">
        <v>93.12</v>
      </c>
      <c r="F62" s="83">
        <f t="shared" si="0"/>
        <v>-18.739999999999995</v>
      </c>
    </row>
    <row r="63" spans="1:6" ht="16.5" customHeight="1">
      <c r="A63" s="143" t="s">
        <v>42</v>
      </c>
      <c r="B63" s="148" t="s">
        <v>170</v>
      </c>
      <c r="C63" s="145" t="s">
        <v>171</v>
      </c>
      <c r="D63" s="86">
        <v>0.03</v>
      </c>
      <c r="E63" s="86">
        <v>0.13</v>
      </c>
      <c r="F63" s="87">
        <f t="shared" si="0"/>
        <v>0.1</v>
      </c>
    </row>
    <row r="64" spans="1:6" ht="16.5" customHeight="1">
      <c r="A64" s="128">
        <v>3</v>
      </c>
      <c r="B64" s="140" t="s">
        <v>23</v>
      </c>
      <c r="C64" s="130" t="s">
        <v>172</v>
      </c>
      <c r="D64" s="85">
        <v>2.5499999999999998</v>
      </c>
      <c r="E64" s="85">
        <v>2.0499999999999998</v>
      </c>
      <c r="F64" s="79">
        <f t="shared" si="0"/>
        <v>-0.5</v>
      </c>
    </row>
    <row r="65" spans="1:6" s="55" customFormat="1" ht="16.5" customHeight="1">
      <c r="A65" s="143"/>
      <c r="B65" s="135" t="s">
        <v>17</v>
      </c>
      <c r="C65" s="145"/>
      <c r="D65" s="88">
        <v>0</v>
      </c>
      <c r="E65" s="88"/>
      <c r="F65" s="82">
        <f t="shared" si="0"/>
        <v>0</v>
      </c>
    </row>
    <row r="66" spans="1:6" ht="16.5" customHeight="1">
      <c r="A66" s="131" t="s">
        <v>24</v>
      </c>
      <c r="B66" s="132" t="s">
        <v>173</v>
      </c>
      <c r="C66" s="133" t="s">
        <v>174</v>
      </c>
      <c r="D66" s="84">
        <v>0</v>
      </c>
      <c r="E66" s="84">
        <v>0</v>
      </c>
      <c r="F66" s="83">
        <f t="shared" si="0"/>
        <v>0</v>
      </c>
    </row>
    <row r="67" spans="1:6" ht="16.5" customHeight="1">
      <c r="A67" s="131" t="s">
        <v>175</v>
      </c>
      <c r="B67" s="132" t="s">
        <v>176</v>
      </c>
      <c r="C67" s="133" t="s">
        <v>177</v>
      </c>
      <c r="D67" s="84">
        <v>2.5499999999999998</v>
      </c>
      <c r="E67" s="84">
        <v>2.0499999999999998</v>
      </c>
      <c r="F67" s="83">
        <f t="shared" si="0"/>
        <v>-0.5</v>
      </c>
    </row>
    <row r="68" spans="1:6" ht="16.5" customHeight="1">
      <c r="A68" s="131" t="s">
        <v>178</v>
      </c>
      <c r="B68" s="132" t="s">
        <v>179</v>
      </c>
      <c r="C68" s="131" t="s">
        <v>180</v>
      </c>
      <c r="D68" s="84">
        <v>0</v>
      </c>
      <c r="E68" s="84">
        <v>0</v>
      </c>
      <c r="F68" s="83">
        <f t="shared" si="0"/>
        <v>0</v>
      </c>
    </row>
    <row r="69" spans="1:6" ht="16.5" customHeight="1">
      <c r="A69" s="131" t="s">
        <v>181</v>
      </c>
      <c r="B69" s="132" t="s">
        <v>182</v>
      </c>
      <c r="C69" s="131" t="s">
        <v>183</v>
      </c>
      <c r="D69" s="84"/>
      <c r="E69" s="84">
        <v>0</v>
      </c>
      <c r="F69" s="83">
        <f t="shared" si="0"/>
        <v>0</v>
      </c>
    </row>
  </sheetData>
  <mergeCells count="3">
    <mergeCell ref="A1:F1"/>
    <mergeCell ref="A2:F2"/>
    <mergeCell ref="A3:F3"/>
  </mergeCells>
  <pageMargins left="0.5" right="0.25" top="0.5" bottom="0.25" header="0.3" footer="0.3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302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253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ThKhe!A3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156" t="s">
        <v>46</v>
      </c>
      <c r="B8" s="157" t="s">
        <v>8</v>
      </c>
      <c r="C8" s="158" t="s">
        <v>47</v>
      </c>
      <c r="D8" s="159">
        <v>19743.8</v>
      </c>
      <c r="E8" s="159">
        <v>19715.140000000003</v>
      </c>
      <c r="F8" s="159">
        <f>E8-D8</f>
        <v>-28.659999999996217</v>
      </c>
    </row>
    <row r="9" spans="1:6" ht="16.5" customHeight="1">
      <c r="A9" s="160" t="s">
        <v>0</v>
      </c>
      <c r="B9" s="161" t="s">
        <v>7</v>
      </c>
      <c r="C9" s="162" t="s">
        <v>48</v>
      </c>
      <c r="D9" s="100">
        <v>521.69000000000005</v>
      </c>
      <c r="E9" s="100">
        <v>485.78</v>
      </c>
      <c r="F9" s="100">
        <f t="shared" ref="F9:F69" si="0">E9-D9</f>
        <v>-35.910000000000082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104">
        <v>188.34</v>
      </c>
      <c r="E10" s="104">
        <v>168.84</v>
      </c>
      <c r="F10" s="104">
        <f t="shared" si="0"/>
        <v>-19.5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104">
        <v>333.35</v>
      </c>
      <c r="E11" s="104">
        <v>316.94</v>
      </c>
      <c r="F11" s="104">
        <f t="shared" si="0"/>
        <v>-16.410000000000025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100">
        <v>487.77</v>
      </c>
      <c r="E12" s="100">
        <v>481.28</v>
      </c>
      <c r="F12" s="100">
        <f t="shared" si="0"/>
        <v>-6.4900000000000091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100">
        <v>415.62</v>
      </c>
      <c r="E13" s="100">
        <v>408.35</v>
      </c>
      <c r="F13" s="100">
        <f t="shared" si="0"/>
        <v>-7.2699999999999818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100">
        <v>0</v>
      </c>
      <c r="E14" s="100">
        <v>0</v>
      </c>
      <c r="F14" s="10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100">
        <v>2394.0700000000002</v>
      </c>
      <c r="E15" s="100">
        <v>4928.54</v>
      </c>
      <c r="F15" s="100">
        <f t="shared" si="0"/>
        <v>2534.4699999999998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100">
        <v>15897.96</v>
      </c>
      <c r="E16" s="100">
        <v>13366.07</v>
      </c>
      <c r="F16" s="100">
        <f t="shared" si="0"/>
        <v>-2531.8899999999994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104">
        <v>3033.98</v>
      </c>
      <c r="E17" s="104">
        <v>8958.74</v>
      </c>
      <c r="F17" s="104">
        <f t="shared" si="0"/>
        <v>5924.76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100">
        <v>26.69</v>
      </c>
      <c r="E18" s="100">
        <v>28.49</v>
      </c>
      <c r="F18" s="100">
        <f t="shared" si="0"/>
        <v>1.7999999999999972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00">
        <v>0</v>
      </c>
      <c r="E19" s="100">
        <v>10.58</v>
      </c>
      <c r="F19" s="100">
        <f t="shared" si="0"/>
        <v>10.58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100">
        <v>0</v>
      </c>
      <c r="E20" s="100">
        <v>0</v>
      </c>
      <c r="F20" s="10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100">
        <v>0</v>
      </c>
      <c r="E21" s="100">
        <v>6.05</v>
      </c>
      <c r="F21" s="100">
        <f t="shared" si="0"/>
        <v>6.05</v>
      </c>
    </row>
    <row r="22" spans="1:6" ht="16.5" customHeight="1">
      <c r="A22" s="156" t="s">
        <v>71</v>
      </c>
      <c r="B22" s="169" t="s">
        <v>9</v>
      </c>
      <c r="C22" s="158" t="s">
        <v>72</v>
      </c>
      <c r="D22" s="170">
        <v>548.54000000000008</v>
      </c>
      <c r="E22" s="170">
        <v>579.01</v>
      </c>
      <c r="F22" s="170">
        <f t="shared" si="0"/>
        <v>30.469999999999914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100">
        <v>65.709999999999994</v>
      </c>
      <c r="E23" s="100">
        <v>75.569999999999993</v>
      </c>
      <c r="F23" s="100">
        <f t="shared" si="0"/>
        <v>9.86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100">
        <v>0</v>
      </c>
      <c r="E24" s="100">
        <v>0</v>
      </c>
      <c r="F24" s="10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100">
        <v>2.33</v>
      </c>
      <c r="E25" s="100">
        <v>7.18</v>
      </c>
      <c r="F25" s="100">
        <f t="shared" si="0"/>
        <v>4.8499999999999996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100">
        <v>0</v>
      </c>
      <c r="E26" s="100">
        <v>32.5</v>
      </c>
      <c r="F26" s="100">
        <f t="shared" si="0"/>
        <v>32.5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100">
        <v>0</v>
      </c>
      <c r="E27" s="100">
        <v>1.1200000000000001</v>
      </c>
      <c r="F27" s="100">
        <f t="shared" si="0"/>
        <v>1.1200000000000001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116">
        <v>5.97</v>
      </c>
      <c r="E28" s="116">
        <v>11.94</v>
      </c>
      <c r="F28" s="116">
        <f t="shared" si="0"/>
        <v>5.97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100">
        <v>1.77</v>
      </c>
      <c r="E29" s="104">
        <v>2.46</v>
      </c>
      <c r="F29" s="104">
        <f t="shared" si="0"/>
        <v>0.69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100">
        <v>0</v>
      </c>
      <c r="E30" s="104">
        <v>0</v>
      </c>
      <c r="F30" s="104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100">
        <v>0.35</v>
      </c>
      <c r="E31" s="104">
        <v>0.35</v>
      </c>
      <c r="F31" s="104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100">
        <v>3.23</v>
      </c>
      <c r="E32" s="104">
        <v>6.06</v>
      </c>
      <c r="F32" s="104">
        <f t="shared" si="0"/>
        <v>2.8299999999999996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100">
        <v>0.62</v>
      </c>
      <c r="E33" s="104">
        <v>2.5</v>
      </c>
      <c r="F33" s="104">
        <f t="shared" si="0"/>
        <v>1.88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100">
        <v>0</v>
      </c>
      <c r="E34" s="104">
        <v>0</v>
      </c>
      <c r="F34" s="104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100">
        <v>0</v>
      </c>
      <c r="E35" s="104">
        <v>0</v>
      </c>
      <c r="F35" s="104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100">
        <v>0</v>
      </c>
      <c r="E36" s="104">
        <v>0</v>
      </c>
      <c r="F36" s="104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100">
        <v>0</v>
      </c>
      <c r="E37" s="104">
        <v>0</v>
      </c>
      <c r="F37" s="104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100">
        <v>0</v>
      </c>
      <c r="E38" s="104">
        <v>0.56999999999999995</v>
      </c>
      <c r="F38" s="104">
        <f t="shared" si="0"/>
        <v>0.56999999999999995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116">
        <v>1.52</v>
      </c>
      <c r="E39" s="116">
        <v>17.37</v>
      </c>
      <c r="F39" s="116">
        <f t="shared" si="0"/>
        <v>15.850000000000001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100">
        <v>0</v>
      </c>
      <c r="E40" s="104">
        <v>0</v>
      </c>
      <c r="F40" s="104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100">
        <v>0</v>
      </c>
      <c r="E41" s="104">
        <v>0</v>
      </c>
      <c r="F41" s="104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100">
        <v>0</v>
      </c>
      <c r="E42" s="104">
        <v>0</v>
      </c>
      <c r="F42" s="104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100">
        <v>0.13</v>
      </c>
      <c r="E43" s="104">
        <v>6.95</v>
      </c>
      <c r="F43" s="104">
        <f t="shared" si="0"/>
        <v>6.82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100">
        <v>1.39</v>
      </c>
      <c r="E44" s="104">
        <v>10.42</v>
      </c>
      <c r="F44" s="104">
        <f t="shared" si="0"/>
        <v>9.0299999999999994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100">
        <v>0</v>
      </c>
      <c r="E45" s="100">
        <v>0</v>
      </c>
      <c r="F45" s="10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116">
        <v>235.40000000000003</v>
      </c>
      <c r="E46" s="116">
        <v>255.62</v>
      </c>
      <c r="F46" s="116">
        <f t="shared" si="0"/>
        <v>20.21999999999997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100">
        <v>217.96</v>
      </c>
      <c r="E47" s="100">
        <v>228.49</v>
      </c>
      <c r="F47" s="100">
        <f t="shared" si="0"/>
        <v>10.530000000000001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100">
        <v>15.3</v>
      </c>
      <c r="E48" s="100">
        <v>15.48</v>
      </c>
      <c r="F48" s="100">
        <f t="shared" si="0"/>
        <v>0.17999999999999972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100">
        <v>0</v>
      </c>
      <c r="E49" s="100">
        <v>0.1</v>
      </c>
      <c r="F49" s="100">
        <f t="shared" si="0"/>
        <v>0.1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100">
        <v>0</v>
      </c>
      <c r="E50" s="100">
        <v>0</v>
      </c>
      <c r="F50" s="10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100">
        <v>0</v>
      </c>
      <c r="E51" s="100">
        <v>0</v>
      </c>
      <c r="F51" s="10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100">
        <v>0.02</v>
      </c>
      <c r="E52" s="100">
        <v>7.12</v>
      </c>
      <c r="F52" s="100">
        <f t="shared" si="0"/>
        <v>7.1000000000000005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100">
        <v>1.66</v>
      </c>
      <c r="E53" s="100">
        <v>3</v>
      </c>
      <c r="F53" s="100">
        <f t="shared" si="0"/>
        <v>1.34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100">
        <v>0.02</v>
      </c>
      <c r="E54" s="100">
        <v>0.08</v>
      </c>
      <c r="F54" s="100">
        <f t="shared" si="0"/>
        <v>0.06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100">
        <v>0.44</v>
      </c>
      <c r="E55" s="100">
        <v>0.95</v>
      </c>
      <c r="F55" s="100">
        <f t="shared" si="0"/>
        <v>0.51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100">
        <v>0</v>
      </c>
      <c r="E56" s="100">
        <v>0.4</v>
      </c>
      <c r="F56" s="100">
        <f t="shared" si="0"/>
        <v>0.4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116">
        <v>0</v>
      </c>
      <c r="E57" s="116">
        <v>0</v>
      </c>
      <c r="F57" s="116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116">
        <v>0.54</v>
      </c>
      <c r="E58" s="116">
        <v>0.54</v>
      </c>
      <c r="F58" s="116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116">
        <v>2.2599999999999998</v>
      </c>
      <c r="E59" s="116">
        <v>2.74</v>
      </c>
      <c r="F59" s="116">
        <f t="shared" si="0"/>
        <v>0.48000000000000043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116">
        <v>232.83</v>
      </c>
      <c r="E60" s="116">
        <v>172.45</v>
      </c>
      <c r="F60" s="116">
        <f t="shared" si="0"/>
        <v>-60.380000000000024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100">
        <v>0</v>
      </c>
      <c r="E61" s="100">
        <v>0</v>
      </c>
      <c r="F61" s="10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100">
        <v>232.83</v>
      </c>
      <c r="E62" s="100">
        <v>172.45</v>
      </c>
      <c r="F62" s="100">
        <f t="shared" si="0"/>
        <v>-60.380000000000024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116">
        <v>1.98</v>
      </c>
      <c r="E63" s="116">
        <v>1.98</v>
      </c>
      <c r="F63" s="116">
        <f t="shared" si="0"/>
        <v>0</v>
      </c>
    </row>
    <row r="64" spans="1:6" ht="16.5" customHeight="1">
      <c r="A64" s="156">
        <v>3</v>
      </c>
      <c r="B64" s="169" t="s">
        <v>23</v>
      </c>
      <c r="C64" s="158" t="s">
        <v>172</v>
      </c>
      <c r="D64" s="170">
        <v>3.24</v>
      </c>
      <c r="E64" s="170">
        <v>1.4300000000000002</v>
      </c>
      <c r="F64" s="170">
        <f t="shared" si="0"/>
        <v>-1.81</v>
      </c>
    </row>
    <row r="65" spans="1:6" s="55" customFormat="1" ht="16.5" customHeight="1">
      <c r="A65" s="173"/>
      <c r="B65" s="164" t="s">
        <v>17</v>
      </c>
      <c r="C65" s="175"/>
      <c r="D65" s="100">
        <v>0</v>
      </c>
      <c r="E65" s="96"/>
      <c r="F65" s="104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100">
        <v>0.06</v>
      </c>
      <c r="E66" s="100">
        <v>0.06</v>
      </c>
      <c r="F66" s="100">
        <f t="shared" si="0"/>
        <v>0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100">
        <v>3.18</v>
      </c>
      <c r="E67" s="100">
        <v>1.37</v>
      </c>
      <c r="F67" s="100">
        <f t="shared" si="0"/>
        <v>-1.81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100">
        <v>0</v>
      </c>
      <c r="E68" s="100">
        <v>0</v>
      </c>
      <c r="F68" s="10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100"/>
      <c r="E69" s="100">
        <v>0</v>
      </c>
      <c r="F69" s="100">
        <f t="shared" si="0"/>
        <v>0</v>
      </c>
    </row>
  </sheetData>
  <mergeCells count="3">
    <mergeCell ref="A1:F1"/>
    <mergeCell ref="A2:F2"/>
    <mergeCell ref="A3:F3"/>
  </mergeCells>
  <pageMargins left="0.5" right="0.25" top="0.5" bottom="0.25" header="0.3" footer="0.3"/>
  <pageSetup paperSize="9" scale="90" orientation="portrait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G69"/>
  <sheetViews>
    <sheetView workbookViewId="0">
      <selection activeCell="L10" sqref="L10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7" s="52" customFormat="1" ht="17.399999999999999">
      <c r="A1" s="234" t="s">
        <v>303</v>
      </c>
      <c r="B1" s="234"/>
      <c r="C1" s="234"/>
      <c r="D1" s="234"/>
      <c r="E1" s="234"/>
      <c r="F1" s="234"/>
    </row>
    <row r="2" spans="1:7" s="52" customFormat="1" ht="36.9" customHeight="1">
      <c r="A2" s="235" t="s">
        <v>254</v>
      </c>
      <c r="B2" s="235"/>
      <c r="C2" s="235"/>
      <c r="D2" s="235"/>
      <c r="E2" s="235"/>
      <c r="F2" s="235"/>
    </row>
    <row r="3" spans="1:7" s="53" customFormat="1" ht="19.5" customHeight="1">
      <c r="A3" s="236" t="str">
        <f>TanTien!A3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7" s="54" customFormat="1" ht="17.399999999999999">
      <c r="A4" s="53"/>
      <c r="B4" s="64"/>
      <c r="C4" s="64"/>
      <c r="D4" s="64"/>
      <c r="E4" s="64"/>
      <c r="F4" s="65" t="s">
        <v>225</v>
      </c>
    </row>
    <row r="5" spans="1:7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7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7" s="72" customFormat="1" ht="15.6">
      <c r="A7" s="126"/>
      <c r="B7" s="127" t="s">
        <v>233</v>
      </c>
      <c r="C7" s="126"/>
      <c r="D7" s="126"/>
      <c r="E7" s="126"/>
      <c r="F7" s="126"/>
    </row>
    <row r="8" spans="1:7" s="54" customFormat="1" ht="16.5" customHeight="1">
      <c r="A8" s="156" t="s">
        <v>46</v>
      </c>
      <c r="B8" s="157" t="s">
        <v>8</v>
      </c>
      <c r="C8" s="158" t="s">
        <v>47</v>
      </c>
      <c r="D8" s="181">
        <v>11046.053000000002</v>
      </c>
      <c r="E8" s="181">
        <v>10882.975</v>
      </c>
      <c r="F8" s="182">
        <f>E8-D8</f>
        <v>-163.07800000000134</v>
      </c>
    </row>
    <row r="9" spans="1:7" ht="16.5" customHeight="1">
      <c r="A9" s="160" t="s">
        <v>0</v>
      </c>
      <c r="B9" s="161" t="s">
        <v>7</v>
      </c>
      <c r="C9" s="162" t="s">
        <v>48</v>
      </c>
      <c r="D9" s="100">
        <v>581.15300000000002</v>
      </c>
      <c r="E9" s="100">
        <v>560.30000000000007</v>
      </c>
      <c r="F9" s="183">
        <f t="shared" ref="F9:F69" si="0">E9-D9</f>
        <v>-20.852999999999952</v>
      </c>
      <c r="G9" s="75"/>
    </row>
    <row r="10" spans="1:7" s="61" customFormat="1" ht="16.5" customHeight="1">
      <c r="A10" s="163" t="s">
        <v>49</v>
      </c>
      <c r="B10" s="164" t="s">
        <v>50</v>
      </c>
      <c r="C10" s="165" t="s">
        <v>51</v>
      </c>
      <c r="D10" s="104">
        <v>460.06</v>
      </c>
      <c r="E10" s="104">
        <v>448.29</v>
      </c>
      <c r="F10" s="184">
        <f t="shared" si="0"/>
        <v>-11.769999999999982</v>
      </c>
    </row>
    <row r="11" spans="1:7" s="54" customFormat="1" ht="16.5" customHeight="1">
      <c r="A11" s="163" t="s">
        <v>52</v>
      </c>
      <c r="B11" s="166" t="s">
        <v>53</v>
      </c>
      <c r="C11" s="165" t="s">
        <v>54</v>
      </c>
      <c r="D11" s="104">
        <v>121.093</v>
      </c>
      <c r="E11" s="104">
        <v>112.01</v>
      </c>
      <c r="F11" s="184">
        <f t="shared" si="0"/>
        <v>-9.0829999999999984</v>
      </c>
    </row>
    <row r="12" spans="1:7" s="55" customFormat="1" ht="16.5" customHeight="1">
      <c r="A12" s="160" t="s">
        <v>1</v>
      </c>
      <c r="B12" s="167" t="s">
        <v>55</v>
      </c>
      <c r="C12" s="162" t="s">
        <v>56</v>
      </c>
      <c r="D12" s="100">
        <v>523.08000000000004</v>
      </c>
      <c r="E12" s="100">
        <v>507.83000000000004</v>
      </c>
      <c r="F12" s="183">
        <f t="shared" si="0"/>
        <v>-15.25</v>
      </c>
    </row>
    <row r="13" spans="1:7" ht="16.5" customHeight="1">
      <c r="A13" s="160" t="s">
        <v>2</v>
      </c>
      <c r="B13" s="167" t="s">
        <v>25</v>
      </c>
      <c r="C13" s="162" t="s">
        <v>57</v>
      </c>
      <c r="D13" s="100">
        <v>201.1</v>
      </c>
      <c r="E13" s="100">
        <v>209.42</v>
      </c>
      <c r="F13" s="183">
        <f t="shared" si="0"/>
        <v>8.3199999999999932</v>
      </c>
    </row>
    <row r="14" spans="1:7" ht="16.5" customHeight="1">
      <c r="A14" s="160" t="s">
        <v>3</v>
      </c>
      <c r="B14" s="161" t="s">
        <v>5</v>
      </c>
      <c r="C14" s="162" t="s">
        <v>58</v>
      </c>
      <c r="D14" s="100">
        <v>0</v>
      </c>
      <c r="E14" s="100">
        <v>0</v>
      </c>
      <c r="F14" s="183">
        <f t="shared" si="0"/>
        <v>0</v>
      </c>
    </row>
    <row r="15" spans="1:7" ht="16.5" customHeight="1">
      <c r="A15" s="160" t="s">
        <v>26</v>
      </c>
      <c r="B15" s="161" t="s">
        <v>4</v>
      </c>
      <c r="C15" s="162" t="s">
        <v>59</v>
      </c>
      <c r="D15" s="100">
        <v>1769.15</v>
      </c>
      <c r="E15" s="100">
        <v>2524.7199999999998</v>
      </c>
      <c r="F15" s="183">
        <f t="shared" si="0"/>
        <v>755.56999999999971</v>
      </c>
    </row>
    <row r="16" spans="1:7" s="55" customFormat="1" ht="16.5" customHeight="1">
      <c r="A16" s="160" t="s">
        <v>27</v>
      </c>
      <c r="B16" s="161" t="s">
        <v>6</v>
      </c>
      <c r="C16" s="162" t="s">
        <v>60</v>
      </c>
      <c r="D16" s="100">
        <v>7939.88</v>
      </c>
      <c r="E16" s="100">
        <v>7035.9049999999997</v>
      </c>
      <c r="F16" s="183">
        <f t="shared" si="0"/>
        <v>-903.97500000000036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104">
        <v>1182.27</v>
      </c>
      <c r="E17" s="104">
        <v>5038.51</v>
      </c>
      <c r="F17" s="91">
        <f t="shared" si="0"/>
        <v>3856.2400000000002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100">
        <v>31.62</v>
      </c>
      <c r="E18" s="100">
        <v>28.28</v>
      </c>
      <c r="F18" s="91">
        <f t="shared" si="0"/>
        <v>-3.34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00">
        <v>0</v>
      </c>
      <c r="E19" s="100">
        <v>11.09</v>
      </c>
      <c r="F19" s="185">
        <f t="shared" si="0"/>
        <v>11.09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100">
        <v>0</v>
      </c>
      <c r="E20" s="100">
        <v>0</v>
      </c>
      <c r="F20" s="183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100">
        <v>7.0000000000000007E-2</v>
      </c>
      <c r="E21" s="100">
        <v>5.43</v>
      </c>
      <c r="F21" s="183">
        <f t="shared" si="0"/>
        <v>5.3599999999999994</v>
      </c>
    </row>
    <row r="22" spans="1:6" ht="16.5" customHeight="1">
      <c r="A22" s="156" t="s">
        <v>71</v>
      </c>
      <c r="B22" s="169" t="s">
        <v>9</v>
      </c>
      <c r="C22" s="158" t="s">
        <v>72</v>
      </c>
      <c r="D22" s="170">
        <v>786.98400000000004</v>
      </c>
      <c r="E22" s="170">
        <v>958.09199999999998</v>
      </c>
      <c r="F22" s="182">
        <f t="shared" si="0"/>
        <v>171.10799999999995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100">
        <v>131.32</v>
      </c>
      <c r="E23" s="100">
        <v>139.51</v>
      </c>
      <c r="F23" s="183">
        <f t="shared" si="0"/>
        <v>8.1899999999999977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100">
        <v>0</v>
      </c>
      <c r="E24" s="100">
        <v>0</v>
      </c>
      <c r="F24" s="183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100">
        <v>1.99</v>
      </c>
      <c r="E25" s="100">
        <v>12.76</v>
      </c>
      <c r="F25" s="183">
        <f t="shared" si="0"/>
        <v>10.77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100">
        <v>5.49</v>
      </c>
      <c r="E26" s="100">
        <v>9.67</v>
      </c>
      <c r="F26" s="183">
        <f t="shared" si="0"/>
        <v>4.18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100">
        <v>0</v>
      </c>
      <c r="E27" s="100">
        <v>1</v>
      </c>
      <c r="F27" s="183">
        <f t="shared" si="0"/>
        <v>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116">
        <v>8.2140000000000004</v>
      </c>
      <c r="E28" s="116">
        <v>13.24</v>
      </c>
      <c r="F28" s="186">
        <f t="shared" si="0"/>
        <v>5.0259999999999998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100">
        <v>1.83</v>
      </c>
      <c r="E29" s="104">
        <v>4.38</v>
      </c>
      <c r="F29" s="183">
        <f t="shared" si="0"/>
        <v>2.5499999999999998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100">
        <v>0</v>
      </c>
      <c r="E30" s="104">
        <v>0</v>
      </c>
      <c r="F30" s="183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100">
        <v>0.57399999999999995</v>
      </c>
      <c r="E31" s="104">
        <v>0.62</v>
      </c>
      <c r="F31" s="183">
        <f t="shared" si="0"/>
        <v>4.6000000000000041E-2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100">
        <v>4.91</v>
      </c>
      <c r="E32" s="104">
        <v>5.23</v>
      </c>
      <c r="F32" s="183">
        <f t="shared" si="0"/>
        <v>0.32000000000000028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100">
        <v>0.9</v>
      </c>
      <c r="E33" s="104">
        <v>2.48</v>
      </c>
      <c r="F33" s="183">
        <f t="shared" si="0"/>
        <v>1.58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100">
        <v>0</v>
      </c>
      <c r="E34" s="104">
        <v>0</v>
      </c>
      <c r="F34" s="183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100">
        <v>0</v>
      </c>
      <c r="E35" s="104">
        <v>0</v>
      </c>
      <c r="F35" s="183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100">
        <v>0</v>
      </c>
      <c r="E36" s="104">
        <v>0</v>
      </c>
      <c r="F36" s="183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100">
        <v>0</v>
      </c>
      <c r="E37" s="104">
        <v>0</v>
      </c>
      <c r="F37" s="183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100">
        <v>0</v>
      </c>
      <c r="E38" s="104">
        <v>0.53</v>
      </c>
      <c r="F38" s="183">
        <f t="shared" si="0"/>
        <v>0.53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116">
        <v>11.64</v>
      </c>
      <c r="E39" s="116">
        <v>37.58</v>
      </c>
      <c r="F39" s="185">
        <f t="shared" si="0"/>
        <v>25.939999999999998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100">
        <v>0</v>
      </c>
      <c r="E40" s="104">
        <v>0</v>
      </c>
      <c r="F40" s="183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100">
        <v>0</v>
      </c>
      <c r="E41" s="104">
        <v>0</v>
      </c>
      <c r="F41" s="183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100">
        <v>0</v>
      </c>
      <c r="E42" s="104">
        <v>0</v>
      </c>
      <c r="F42" s="183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100">
        <v>0</v>
      </c>
      <c r="E43" s="104">
        <v>1.1499999999999999</v>
      </c>
      <c r="F43" s="183">
        <f t="shared" si="0"/>
        <v>1.1499999999999999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100">
        <v>6.24</v>
      </c>
      <c r="E44" s="104">
        <v>9.7800000000000011</v>
      </c>
      <c r="F44" s="183">
        <f t="shared" si="0"/>
        <v>3.5400000000000009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100">
        <v>5.4</v>
      </c>
      <c r="E45" s="100">
        <v>26.65</v>
      </c>
      <c r="F45" s="183">
        <f t="shared" si="0"/>
        <v>21.25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116">
        <v>376.63</v>
      </c>
      <c r="E46" s="116">
        <v>501.79200000000009</v>
      </c>
      <c r="F46" s="186">
        <f t="shared" si="0"/>
        <v>125.16200000000009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100">
        <v>294.96300000000002</v>
      </c>
      <c r="E47" s="100">
        <v>354.23</v>
      </c>
      <c r="F47" s="183">
        <f t="shared" si="0"/>
        <v>59.266999999999996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100">
        <v>29.853000000000002</v>
      </c>
      <c r="E48" s="100">
        <v>39.56</v>
      </c>
      <c r="F48" s="183">
        <f t="shared" si="0"/>
        <v>9.7070000000000007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100">
        <v>0</v>
      </c>
      <c r="E49" s="100">
        <v>0.66</v>
      </c>
      <c r="F49" s="183">
        <f t="shared" si="0"/>
        <v>0.66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100">
        <v>0</v>
      </c>
      <c r="E50" s="100">
        <v>3.07</v>
      </c>
      <c r="F50" s="183">
        <f t="shared" si="0"/>
        <v>3.07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100">
        <v>0.16200000000000001</v>
      </c>
      <c r="E51" s="100">
        <v>0.18</v>
      </c>
      <c r="F51" s="183">
        <f t="shared" si="0"/>
        <v>1.7999999999999988E-2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100">
        <v>0</v>
      </c>
      <c r="E52" s="100">
        <v>24.47</v>
      </c>
      <c r="F52" s="183">
        <f t="shared" si="0"/>
        <v>24.47</v>
      </c>
    </row>
    <row r="53" spans="1:6" ht="27.9" customHeight="1">
      <c r="A53" s="160" t="s">
        <v>144</v>
      </c>
      <c r="B53" s="177" t="s">
        <v>145</v>
      </c>
      <c r="C53" s="162" t="s">
        <v>146</v>
      </c>
      <c r="D53" s="100">
        <v>51.252000000000002</v>
      </c>
      <c r="E53" s="100">
        <v>77.532000000000011</v>
      </c>
      <c r="F53" s="183">
        <f t="shared" si="0"/>
        <v>26.280000000000008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100">
        <v>0.03</v>
      </c>
      <c r="E54" s="100">
        <v>0.03</v>
      </c>
      <c r="F54" s="183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100">
        <v>0.37</v>
      </c>
      <c r="E55" s="100">
        <v>0.37</v>
      </c>
      <c r="F55" s="183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100">
        <v>0</v>
      </c>
      <c r="E56" s="100">
        <v>1.69</v>
      </c>
      <c r="F56" s="183">
        <f t="shared" si="0"/>
        <v>1.69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116">
        <v>0.18</v>
      </c>
      <c r="E57" s="116">
        <v>0.18</v>
      </c>
      <c r="F57" s="186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116">
        <v>1.48</v>
      </c>
      <c r="E58" s="116">
        <v>1.65</v>
      </c>
      <c r="F58" s="186">
        <f t="shared" si="0"/>
        <v>0.16999999999999993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116">
        <v>12.34</v>
      </c>
      <c r="E59" s="116">
        <v>13.89</v>
      </c>
      <c r="F59" s="186">
        <f t="shared" si="0"/>
        <v>1.5500000000000007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116">
        <v>237.31</v>
      </c>
      <c r="E60" s="116">
        <v>226.43</v>
      </c>
      <c r="F60" s="186">
        <f t="shared" si="0"/>
        <v>-10.879999999999995</v>
      </c>
    </row>
    <row r="61" spans="1:6" ht="36" customHeight="1">
      <c r="A61" s="160" t="s">
        <v>164</v>
      </c>
      <c r="B61" s="172" t="s">
        <v>165</v>
      </c>
      <c r="C61" s="162" t="s">
        <v>166</v>
      </c>
      <c r="D61" s="100">
        <v>0</v>
      </c>
      <c r="E61" s="100">
        <v>0</v>
      </c>
      <c r="F61" s="183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100">
        <v>237.31</v>
      </c>
      <c r="E62" s="100">
        <v>226.43</v>
      </c>
      <c r="F62" s="183">
        <f t="shared" si="0"/>
        <v>-10.879999999999995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116">
        <v>0.39</v>
      </c>
      <c r="E63" s="116">
        <v>0.39</v>
      </c>
      <c r="F63" s="186">
        <f t="shared" si="0"/>
        <v>0</v>
      </c>
    </row>
    <row r="64" spans="1:6" ht="16.5" customHeight="1">
      <c r="A64" s="156">
        <v>3</v>
      </c>
      <c r="B64" s="169" t="s">
        <v>23</v>
      </c>
      <c r="C64" s="158" t="s">
        <v>172</v>
      </c>
      <c r="D64" s="170">
        <v>12.98</v>
      </c>
      <c r="E64" s="170">
        <v>4.9499999999999993</v>
      </c>
      <c r="F64" s="182">
        <f t="shared" si="0"/>
        <v>-8.0300000000000011</v>
      </c>
    </row>
    <row r="65" spans="1:6" s="55" customFormat="1" ht="16.5" customHeight="1">
      <c r="A65" s="173"/>
      <c r="B65" s="164" t="s">
        <v>17</v>
      </c>
      <c r="C65" s="175"/>
      <c r="D65" s="100">
        <v>0</v>
      </c>
      <c r="E65" s="96"/>
      <c r="F65" s="184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100">
        <v>12.98</v>
      </c>
      <c r="E66" s="100">
        <v>4.9499999999999993</v>
      </c>
      <c r="F66" s="183">
        <f t="shared" si="0"/>
        <v>-8.0300000000000011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100">
        <v>0</v>
      </c>
      <c r="E67" s="100">
        <v>0</v>
      </c>
      <c r="F67" s="183">
        <f t="shared" si="0"/>
        <v>0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100">
        <v>0</v>
      </c>
      <c r="E68" s="100">
        <v>0</v>
      </c>
      <c r="F68" s="183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100"/>
      <c r="E69" s="100">
        <v>0</v>
      </c>
      <c r="F69" s="183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304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255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TrDinh!A3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188" t="s">
        <v>46</v>
      </c>
      <c r="B8" s="189" t="s">
        <v>8</v>
      </c>
      <c r="C8" s="190" t="s">
        <v>47</v>
      </c>
      <c r="D8" s="191">
        <v>15300.04</v>
      </c>
      <c r="E8" s="191">
        <v>15164.173000000001</v>
      </c>
      <c r="F8" s="191">
        <f>E8-D8</f>
        <v>-135.86700000000019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997.84999999999991</v>
      </c>
      <c r="E9" s="90">
        <v>1006.1600000000001</v>
      </c>
      <c r="F9" s="90">
        <f t="shared" ref="F9:F69" si="0">E9-D9</f>
        <v>8.3100000000001728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737.03</v>
      </c>
      <c r="E10" s="91">
        <v>733.99</v>
      </c>
      <c r="F10" s="91">
        <f t="shared" si="0"/>
        <v>-3.0399999999999636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260.82</v>
      </c>
      <c r="E11" s="90">
        <v>272.17</v>
      </c>
      <c r="F11" s="91">
        <f t="shared" si="0"/>
        <v>11.350000000000023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1287.8800000000001</v>
      </c>
      <c r="E12" s="90">
        <v>1266.1300000000001</v>
      </c>
      <c r="F12" s="90">
        <f t="shared" si="0"/>
        <v>-21.75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90">
        <v>208.98</v>
      </c>
      <c r="E13" s="90">
        <v>301.76</v>
      </c>
      <c r="F13" s="90">
        <f t="shared" si="0"/>
        <v>92.78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2106.8200000000002</v>
      </c>
      <c r="E15" s="90">
        <v>2522.52</v>
      </c>
      <c r="F15" s="90">
        <f t="shared" si="0"/>
        <v>415.69999999999982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1">
        <v>10637.56</v>
      </c>
      <c r="E16" s="91">
        <v>9988.33</v>
      </c>
      <c r="F16" s="90">
        <f t="shared" si="0"/>
        <v>-649.22999999999956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244.89</v>
      </c>
      <c r="E17" s="91">
        <v>2682.78</v>
      </c>
      <c r="F17" s="91">
        <f t="shared" si="0"/>
        <v>2437.8900000000003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60.95</v>
      </c>
      <c r="E18" s="91">
        <v>49.99</v>
      </c>
      <c r="F18" s="90">
        <f t="shared" si="0"/>
        <v>-10.96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28.992999999999995</v>
      </c>
      <c r="F19" s="90">
        <f t="shared" si="0"/>
        <v>28.992999999999995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0.28999999999999998</v>
      </c>
      <c r="F21" s="90">
        <f t="shared" si="0"/>
        <v>0.28999999999999998</v>
      </c>
    </row>
    <row r="22" spans="1:6" ht="16.5" customHeight="1">
      <c r="A22" s="188" t="s">
        <v>71</v>
      </c>
      <c r="B22" s="192" t="s">
        <v>9</v>
      </c>
      <c r="C22" s="190" t="s">
        <v>72</v>
      </c>
      <c r="D22" s="193">
        <v>810.14300000000003</v>
      </c>
      <c r="E22" s="193">
        <v>957.2399999999999</v>
      </c>
      <c r="F22" s="191">
        <f t="shared" si="0"/>
        <v>147.09699999999987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178.34</v>
      </c>
      <c r="E23" s="84">
        <v>190.04</v>
      </c>
      <c r="F23" s="90">
        <f t="shared" si="0"/>
        <v>11.699999999999989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0.94</v>
      </c>
      <c r="E25" s="84">
        <v>11</v>
      </c>
      <c r="F25" s="90">
        <f t="shared" si="0"/>
        <v>10.06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91.81</v>
      </c>
      <c r="E26" s="84">
        <v>138.04</v>
      </c>
      <c r="F26" s="90">
        <f t="shared" si="0"/>
        <v>46.22999999999999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1.6800000000000002</v>
      </c>
      <c r="F27" s="90">
        <f t="shared" si="0"/>
        <v>1.6800000000000002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4">
        <v>11.25</v>
      </c>
      <c r="E28" s="84">
        <v>29.42</v>
      </c>
      <c r="F28" s="92">
        <f t="shared" si="0"/>
        <v>18.170000000000002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2.6</v>
      </c>
      <c r="E29" s="84">
        <v>5.26</v>
      </c>
      <c r="F29" s="90">
        <f t="shared" si="0"/>
        <v>2.6599999999999997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0.5</v>
      </c>
      <c r="F30" s="90">
        <f t="shared" si="0"/>
        <v>0.5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0.56000000000000005</v>
      </c>
      <c r="E31" s="84">
        <v>0.56000000000000005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6.07</v>
      </c>
      <c r="E32" s="84">
        <v>18</v>
      </c>
      <c r="F32" s="90">
        <f t="shared" si="0"/>
        <v>11.93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2.02</v>
      </c>
      <c r="E33" s="84">
        <v>5.0600000000000005</v>
      </c>
      <c r="F33" s="90">
        <f t="shared" si="0"/>
        <v>3.0400000000000005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0.04</v>
      </c>
      <c r="F36" s="90">
        <f t="shared" si="0"/>
        <v>0.04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4">
        <v>7.343</v>
      </c>
      <c r="E39" s="84">
        <v>32.99</v>
      </c>
      <c r="F39" s="92">
        <f t="shared" si="0"/>
        <v>25.647000000000002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1.7000000000000001E-2</v>
      </c>
      <c r="E43" s="84">
        <v>12.25</v>
      </c>
      <c r="F43" s="90">
        <f t="shared" si="0"/>
        <v>12.233000000000001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7.3259999999999996</v>
      </c>
      <c r="E44" s="84">
        <v>10.59</v>
      </c>
      <c r="F44" s="90">
        <f t="shared" si="0"/>
        <v>3.2640000000000002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10.15</v>
      </c>
      <c r="F45" s="90">
        <f t="shared" si="0"/>
        <v>10.15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4">
        <v>369.62000000000006</v>
      </c>
      <c r="E46" s="84">
        <v>413.6</v>
      </c>
      <c r="F46" s="89">
        <f t="shared" si="0"/>
        <v>43.979999999999961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315.62</v>
      </c>
      <c r="E47" s="84">
        <v>341.85</v>
      </c>
      <c r="F47" s="90">
        <f t="shared" si="0"/>
        <v>26.230000000000018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51.79</v>
      </c>
      <c r="E48" s="84">
        <v>55.5</v>
      </c>
      <c r="F48" s="90">
        <f t="shared" si="0"/>
        <v>3.7100000000000009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1.82</v>
      </c>
      <c r="F49" s="90">
        <f t="shared" si="0"/>
        <v>1.82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0.25</v>
      </c>
      <c r="E51" s="84">
        <v>5.01</v>
      </c>
      <c r="F51" s="90">
        <f t="shared" si="0"/>
        <v>4.76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1.26</v>
      </c>
      <c r="E52" s="84">
        <v>5.29</v>
      </c>
      <c r="F52" s="90">
        <f t="shared" si="0"/>
        <v>4.03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0.17</v>
      </c>
      <c r="E53" s="84">
        <v>2.2599999999999998</v>
      </c>
      <c r="F53" s="90">
        <f t="shared" si="0"/>
        <v>2.09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</v>
      </c>
      <c r="E54" s="84">
        <v>0.95</v>
      </c>
      <c r="F54" s="90">
        <f t="shared" si="0"/>
        <v>0.85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0.43</v>
      </c>
      <c r="E55" s="84">
        <v>0.43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0.49</v>
      </c>
      <c r="F56" s="90">
        <f t="shared" si="0"/>
        <v>0.49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4">
        <v>0</v>
      </c>
      <c r="E57" s="84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4">
        <v>1.46</v>
      </c>
      <c r="E58" s="84">
        <v>1.75</v>
      </c>
      <c r="F58" s="92">
        <f t="shared" si="0"/>
        <v>0.29000000000000004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4">
        <v>32.93</v>
      </c>
      <c r="E59" s="84">
        <v>34.4</v>
      </c>
      <c r="F59" s="92">
        <f t="shared" si="0"/>
        <v>1.4699999999999989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4">
        <v>111.17</v>
      </c>
      <c r="E60" s="84">
        <v>104.26</v>
      </c>
      <c r="F60" s="92">
        <f t="shared" si="0"/>
        <v>-6.9099999999999966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111.17</v>
      </c>
      <c r="E62" s="84">
        <v>104.26</v>
      </c>
      <c r="F62" s="90">
        <f t="shared" si="0"/>
        <v>-6.9099999999999966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4">
        <v>5.28</v>
      </c>
      <c r="E63" s="84">
        <v>5.9999999999999609E-2</v>
      </c>
      <c r="F63" s="92">
        <f t="shared" si="0"/>
        <v>-5.2200000000000006</v>
      </c>
    </row>
    <row r="64" spans="1:6" ht="16.5" customHeight="1">
      <c r="A64" s="188">
        <v>3</v>
      </c>
      <c r="B64" s="192" t="s">
        <v>23</v>
      </c>
      <c r="C64" s="190" t="s">
        <v>172</v>
      </c>
      <c r="D64" s="193">
        <v>697.34</v>
      </c>
      <c r="E64" s="193">
        <v>686.11</v>
      </c>
      <c r="F64" s="191">
        <f t="shared" si="0"/>
        <v>-11.230000000000018</v>
      </c>
    </row>
    <row r="65" spans="1:6" s="55" customFormat="1" ht="16.5" customHeight="1">
      <c r="A65" s="173"/>
      <c r="B65" s="164" t="s">
        <v>17</v>
      </c>
      <c r="C65" s="175"/>
      <c r="D65" s="88">
        <v>0</v>
      </c>
      <c r="E65" s="88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1.39</v>
      </c>
      <c r="E66" s="84">
        <v>0.1100000000000001</v>
      </c>
      <c r="F66" s="90">
        <f t="shared" si="0"/>
        <v>-1.2799999999999998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3.21</v>
      </c>
      <c r="E67" s="84">
        <v>1.1000000000000001</v>
      </c>
      <c r="F67" s="90">
        <f t="shared" si="0"/>
        <v>-2.11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692.74</v>
      </c>
      <c r="E68" s="84">
        <v>684.9</v>
      </c>
      <c r="F68" s="90">
        <f t="shared" si="0"/>
        <v>-7.8400000000000318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G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305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256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ThKhe!A3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194" t="s">
        <v>46</v>
      </c>
      <c r="B8" s="195" t="s">
        <v>8</v>
      </c>
      <c r="C8" s="196" t="s">
        <v>47</v>
      </c>
      <c r="D8" s="197">
        <v>13398.88</v>
      </c>
      <c r="E8" s="197">
        <v>13187.63</v>
      </c>
      <c r="F8" s="197">
        <f>E8-D8</f>
        <v>-211.25</v>
      </c>
    </row>
    <row r="9" spans="1:6" ht="16.5" customHeight="1">
      <c r="A9" s="131" t="s">
        <v>0</v>
      </c>
      <c r="B9" s="132" t="s">
        <v>7</v>
      </c>
      <c r="C9" s="133" t="s">
        <v>48</v>
      </c>
      <c r="D9" s="198">
        <v>482.12</v>
      </c>
      <c r="E9" s="198">
        <v>479.23</v>
      </c>
      <c r="F9" s="198">
        <f t="shared" ref="F9:F69" si="0">E9-D9</f>
        <v>-2.8899999999999864</v>
      </c>
    </row>
    <row r="10" spans="1:6" s="61" customFormat="1" ht="16.5" customHeight="1">
      <c r="A10" s="134" t="s">
        <v>49</v>
      </c>
      <c r="B10" s="135" t="s">
        <v>50</v>
      </c>
      <c r="C10" s="136" t="s">
        <v>51</v>
      </c>
      <c r="D10" s="199">
        <v>180.92</v>
      </c>
      <c r="E10" s="199">
        <v>179.02</v>
      </c>
      <c r="F10" s="199">
        <f t="shared" si="0"/>
        <v>-1.8999999999999773</v>
      </c>
    </row>
    <row r="11" spans="1:6" s="54" customFormat="1" ht="16.5" customHeight="1">
      <c r="A11" s="134" t="s">
        <v>52</v>
      </c>
      <c r="B11" s="137" t="s">
        <v>53</v>
      </c>
      <c r="C11" s="136" t="s">
        <v>54</v>
      </c>
      <c r="D11" s="198">
        <v>301.2</v>
      </c>
      <c r="E11" s="198">
        <v>300.20999999999998</v>
      </c>
      <c r="F11" s="199">
        <f t="shared" si="0"/>
        <v>-0.99000000000000909</v>
      </c>
    </row>
    <row r="12" spans="1:6" s="55" customFormat="1" ht="16.5" customHeight="1">
      <c r="A12" s="131" t="s">
        <v>1</v>
      </c>
      <c r="B12" s="138" t="s">
        <v>55</v>
      </c>
      <c r="C12" s="133" t="s">
        <v>56</v>
      </c>
      <c r="D12" s="198">
        <v>575.91999999999996</v>
      </c>
      <c r="E12" s="198">
        <v>579.47</v>
      </c>
      <c r="F12" s="198">
        <f t="shared" si="0"/>
        <v>3.5500000000000682</v>
      </c>
    </row>
    <row r="13" spans="1:6" ht="16.5" customHeight="1">
      <c r="A13" s="131" t="s">
        <v>2</v>
      </c>
      <c r="B13" s="138" t="s">
        <v>25</v>
      </c>
      <c r="C13" s="133" t="s">
        <v>57</v>
      </c>
      <c r="D13" s="200">
        <v>229.21</v>
      </c>
      <c r="E13" s="200">
        <v>293.05</v>
      </c>
      <c r="F13" s="200">
        <f t="shared" si="0"/>
        <v>63.84</v>
      </c>
    </row>
    <row r="14" spans="1:6" ht="16.5" customHeight="1">
      <c r="A14" s="131" t="s">
        <v>3</v>
      </c>
      <c r="B14" s="132" t="s">
        <v>5</v>
      </c>
      <c r="C14" s="133" t="s">
        <v>58</v>
      </c>
      <c r="D14" s="198">
        <v>0</v>
      </c>
      <c r="E14" s="198">
        <v>0</v>
      </c>
      <c r="F14" s="198">
        <f t="shared" si="0"/>
        <v>0</v>
      </c>
    </row>
    <row r="15" spans="1:6" ht="16.5" customHeight="1">
      <c r="A15" s="131" t="s">
        <v>26</v>
      </c>
      <c r="B15" s="132" t="s">
        <v>4</v>
      </c>
      <c r="C15" s="133" t="s">
        <v>59</v>
      </c>
      <c r="D15" s="198">
        <v>1070.3499999999999</v>
      </c>
      <c r="E15" s="198">
        <v>1163.9100000000001</v>
      </c>
      <c r="F15" s="198">
        <f t="shared" si="0"/>
        <v>93.560000000000173</v>
      </c>
    </row>
    <row r="16" spans="1:6" s="55" customFormat="1" ht="16.5" customHeight="1">
      <c r="A16" s="131" t="s">
        <v>27</v>
      </c>
      <c r="B16" s="132" t="s">
        <v>6</v>
      </c>
      <c r="C16" s="133" t="s">
        <v>60</v>
      </c>
      <c r="D16" s="198">
        <v>11009.81</v>
      </c>
      <c r="E16" s="198">
        <v>10591.539999999999</v>
      </c>
      <c r="F16" s="198">
        <f t="shared" si="0"/>
        <v>-418.27000000000044</v>
      </c>
    </row>
    <row r="17" spans="1:7" s="55" customFormat="1" ht="27" customHeight="1">
      <c r="A17" s="134" t="s">
        <v>234</v>
      </c>
      <c r="B17" s="139" t="s">
        <v>61</v>
      </c>
      <c r="C17" s="136" t="s">
        <v>62</v>
      </c>
      <c r="D17" s="199">
        <v>485.6</v>
      </c>
      <c r="E17" s="199">
        <v>6434.28</v>
      </c>
      <c r="F17" s="199">
        <f t="shared" si="0"/>
        <v>5948.6799999999994</v>
      </c>
    </row>
    <row r="18" spans="1:7" s="55" customFormat="1" ht="16.5" customHeight="1">
      <c r="A18" s="131" t="s">
        <v>28</v>
      </c>
      <c r="B18" s="138" t="s">
        <v>29</v>
      </c>
      <c r="C18" s="133" t="s">
        <v>224</v>
      </c>
      <c r="D18" s="199">
        <v>28.33</v>
      </c>
      <c r="E18" s="199">
        <v>25.61</v>
      </c>
      <c r="F18" s="198">
        <f t="shared" si="0"/>
        <v>-2.7199999999999989</v>
      </c>
    </row>
    <row r="19" spans="1:7" s="61" customFormat="1" ht="16.5" customHeight="1">
      <c r="A19" s="131" t="s">
        <v>30</v>
      </c>
      <c r="B19" s="138" t="s">
        <v>64</v>
      </c>
      <c r="C19" s="133" t="s">
        <v>65</v>
      </c>
      <c r="D19" s="201">
        <v>0</v>
      </c>
      <c r="E19" s="201">
        <v>51.050000000000011</v>
      </c>
      <c r="F19" s="198">
        <f t="shared" si="0"/>
        <v>51.050000000000011</v>
      </c>
    </row>
    <row r="20" spans="1:7" ht="16.5" customHeight="1">
      <c r="A20" s="131" t="s">
        <v>66</v>
      </c>
      <c r="B20" s="138" t="s">
        <v>67</v>
      </c>
      <c r="C20" s="133" t="s">
        <v>68</v>
      </c>
      <c r="D20" s="202">
        <v>0</v>
      </c>
      <c r="E20" s="202">
        <v>0</v>
      </c>
      <c r="F20" s="198">
        <f t="shared" si="0"/>
        <v>0</v>
      </c>
    </row>
    <row r="21" spans="1:7" ht="16.5" customHeight="1">
      <c r="A21" s="131" t="s">
        <v>69</v>
      </c>
      <c r="B21" s="138" t="s">
        <v>31</v>
      </c>
      <c r="C21" s="133" t="s">
        <v>70</v>
      </c>
      <c r="D21" s="202">
        <v>3.14</v>
      </c>
      <c r="E21" s="202">
        <v>3.77</v>
      </c>
      <c r="F21" s="198">
        <f t="shared" si="0"/>
        <v>0.62999999999999989</v>
      </c>
    </row>
    <row r="22" spans="1:7" ht="16.5" customHeight="1">
      <c r="A22" s="194" t="s">
        <v>71</v>
      </c>
      <c r="B22" s="203" t="s">
        <v>9</v>
      </c>
      <c r="C22" s="196" t="s">
        <v>72</v>
      </c>
      <c r="D22" s="204">
        <v>770.16</v>
      </c>
      <c r="E22" s="204">
        <v>985.05</v>
      </c>
      <c r="F22" s="197">
        <f t="shared" si="0"/>
        <v>214.89</v>
      </c>
      <c r="G22" s="54"/>
    </row>
    <row r="23" spans="1:7" ht="16.5" customHeight="1">
      <c r="A23" s="131" t="s">
        <v>11</v>
      </c>
      <c r="B23" s="141" t="s">
        <v>35</v>
      </c>
      <c r="C23" s="133" t="s">
        <v>73</v>
      </c>
      <c r="D23" s="202">
        <v>69.48</v>
      </c>
      <c r="E23" s="202">
        <v>73.790000000000006</v>
      </c>
      <c r="F23" s="198">
        <f t="shared" si="0"/>
        <v>4.3100000000000023</v>
      </c>
    </row>
    <row r="24" spans="1:7" ht="16.5" customHeight="1">
      <c r="A24" s="131" t="s">
        <v>12</v>
      </c>
      <c r="B24" s="142" t="s">
        <v>34</v>
      </c>
      <c r="C24" s="133" t="s">
        <v>74</v>
      </c>
      <c r="D24" s="202">
        <v>0</v>
      </c>
      <c r="E24" s="202">
        <v>0</v>
      </c>
      <c r="F24" s="198">
        <f t="shared" si="0"/>
        <v>0</v>
      </c>
    </row>
    <row r="25" spans="1:7" ht="16.5" customHeight="1">
      <c r="A25" s="131" t="s">
        <v>13</v>
      </c>
      <c r="B25" s="142" t="s">
        <v>75</v>
      </c>
      <c r="C25" s="133" t="s">
        <v>76</v>
      </c>
      <c r="D25" s="202">
        <v>1.3</v>
      </c>
      <c r="E25" s="202">
        <v>6.6899999999999995</v>
      </c>
      <c r="F25" s="198">
        <f t="shared" si="0"/>
        <v>5.39</v>
      </c>
    </row>
    <row r="26" spans="1:7" ht="16.5" customHeight="1">
      <c r="A26" s="131" t="s">
        <v>14</v>
      </c>
      <c r="B26" s="138" t="s">
        <v>15</v>
      </c>
      <c r="C26" s="133" t="s">
        <v>77</v>
      </c>
      <c r="D26" s="202">
        <v>2.76</v>
      </c>
      <c r="E26" s="202">
        <v>28.519999999999996</v>
      </c>
      <c r="F26" s="198">
        <f t="shared" si="0"/>
        <v>25.759999999999998</v>
      </c>
    </row>
    <row r="27" spans="1:7" ht="16.5" customHeight="1">
      <c r="A27" s="131" t="s">
        <v>20</v>
      </c>
      <c r="B27" s="138" t="s">
        <v>16</v>
      </c>
      <c r="C27" s="133" t="s">
        <v>78</v>
      </c>
      <c r="D27" s="202">
        <v>0</v>
      </c>
      <c r="E27" s="202">
        <v>1.45</v>
      </c>
      <c r="F27" s="198">
        <f t="shared" si="0"/>
        <v>1.45</v>
      </c>
    </row>
    <row r="28" spans="1:7" ht="16.5" customHeight="1">
      <c r="A28" s="143" t="s">
        <v>21</v>
      </c>
      <c r="B28" s="144" t="s">
        <v>79</v>
      </c>
      <c r="C28" s="145" t="s">
        <v>80</v>
      </c>
      <c r="D28" s="205">
        <v>8.24</v>
      </c>
      <c r="E28" s="205">
        <v>19.97</v>
      </c>
      <c r="F28" s="206">
        <f t="shared" si="0"/>
        <v>11.729999999999999</v>
      </c>
    </row>
    <row r="29" spans="1:7" ht="16.5" customHeight="1">
      <c r="A29" s="146" t="s">
        <v>81</v>
      </c>
      <c r="B29" s="147" t="s">
        <v>18</v>
      </c>
      <c r="C29" s="133" t="s">
        <v>82</v>
      </c>
      <c r="D29" s="202">
        <v>2.57</v>
      </c>
      <c r="E29" s="202">
        <v>4.4400000000000004</v>
      </c>
      <c r="F29" s="198">
        <f t="shared" si="0"/>
        <v>1.8700000000000006</v>
      </c>
    </row>
    <row r="30" spans="1:7" ht="16.5" customHeight="1">
      <c r="A30" s="146" t="s">
        <v>83</v>
      </c>
      <c r="B30" s="147" t="s">
        <v>84</v>
      </c>
      <c r="C30" s="133" t="s">
        <v>85</v>
      </c>
      <c r="D30" s="202">
        <v>0</v>
      </c>
      <c r="E30" s="202">
        <v>0</v>
      </c>
      <c r="F30" s="198">
        <f t="shared" si="0"/>
        <v>0</v>
      </c>
    </row>
    <row r="31" spans="1:7" ht="16.5" customHeight="1">
      <c r="A31" s="146" t="s">
        <v>86</v>
      </c>
      <c r="B31" s="147" t="s">
        <v>19</v>
      </c>
      <c r="C31" s="133" t="s">
        <v>87</v>
      </c>
      <c r="D31" s="202">
        <v>0.65</v>
      </c>
      <c r="E31" s="202">
        <v>0.84</v>
      </c>
      <c r="F31" s="198">
        <f t="shared" si="0"/>
        <v>0.18999999999999995</v>
      </c>
    </row>
    <row r="32" spans="1:7" ht="16.5" customHeight="1">
      <c r="A32" s="146" t="s">
        <v>88</v>
      </c>
      <c r="B32" s="147" t="s">
        <v>89</v>
      </c>
      <c r="C32" s="133" t="s">
        <v>90</v>
      </c>
      <c r="D32" s="202">
        <v>3.04</v>
      </c>
      <c r="E32" s="202">
        <v>9.58</v>
      </c>
      <c r="F32" s="198">
        <f t="shared" si="0"/>
        <v>6.54</v>
      </c>
    </row>
    <row r="33" spans="1:6" ht="16.5" customHeight="1">
      <c r="A33" s="146" t="s">
        <v>91</v>
      </c>
      <c r="B33" s="147" t="s">
        <v>92</v>
      </c>
      <c r="C33" s="133" t="s">
        <v>93</v>
      </c>
      <c r="D33" s="202">
        <v>1.76</v>
      </c>
      <c r="E33" s="202">
        <v>4.38</v>
      </c>
      <c r="F33" s="198">
        <f t="shared" si="0"/>
        <v>2.62</v>
      </c>
    </row>
    <row r="34" spans="1:6" ht="16.5" customHeight="1">
      <c r="A34" s="146" t="s">
        <v>94</v>
      </c>
      <c r="B34" s="147" t="s">
        <v>43</v>
      </c>
      <c r="C34" s="133" t="s">
        <v>95</v>
      </c>
      <c r="D34" s="202">
        <v>0</v>
      </c>
      <c r="E34" s="202">
        <v>0</v>
      </c>
      <c r="F34" s="198">
        <f t="shared" si="0"/>
        <v>0</v>
      </c>
    </row>
    <row r="35" spans="1:6" ht="16.5" customHeight="1">
      <c r="A35" s="146" t="s">
        <v>96</v>
      </c>
      <c r="B35" s="147" t="s">
        <v>97</v>
      </c>
      <c r="C35" s="133" t="s">
        <v>98</v>
      </c>
      <c r="D35" s="202">
        <v>0</v>
      </c>
      <c r="E35" s="202">
        <v>0</v>
      </c>
      <c r="F35" s="198">
        <f t="shared" si="0"/>
        <v>0</v>
      </c>
    </row>
    <row r="36" spans="1:6" ht="16.5" customHeight="1">
      <c r="A36" s="146" t="s">
        <v>99</v>
      </c>
      <c r="B36" s="147" t="s">
        <v>100</v>
      </c>
      <c r="C36" s="133" t="s">
        <v>101</v>
      </c>
      <c r="D36" s="202">
        <v>0</v>
      </c>
      <c r="E36" s="202">
        <v>0</v>
      </c>
      <c r="F36" s="198">
        <f t="shared" si="0"/>
        <v>0</v>
      </c>
    </row>
    <row r="37" spans="1:6" ht="16.5" customHeight="1">
      <c r="A37" s="146" t="s">
        <v>102</v>
      </c>
      <c r="B37" s="142" t="s">
        <v>103</v>
      </c>
      <c r="C37" s="133" t="s">
        <v>104</v>
      </c>
      <c r="D37" s="202">
        <v>0</v>
      </c>
      <c r="E37" s="202">
        <v>0</v>
      </c>
      <c r="F37" s="198">
        <f t="shared" si="0"/>
        <v>0</v>
      </c>
    </row>
    <row r="38" spans="1:6" ht="16.5" customHeight="1">
      <c r="A38" s="146" t="s">
        <v>105</v>
      </c>
      <c r="B38" s="142" t="s">
        <v>106</v>
      </c>
      <c r="C38" s="133" t="s">
        <v>107</v>
      </c>
      <c r="D38" s="202">
        <v>0.22</v>
      </c>
      <c r="E38" s="202">
        <v>0.73</v>
      </c>
      <c r="F38" s="198">
        <f t="shared" si="0"/>
        <v>0.51</v>
      </c>
    </row>
    <row r="39" spans="1:6" ht="16.5" customHeight="1">
      <c r="A39" s="143" t="s">
        <v>22</v>
      </c>
      <c r="B39" s="148" t="s">
        <v>108</v>
      </c>
      <c r="C39" s="149" t="s">
        <v>109</v>
      </c>
      <c r="D39" s="205">
        <v>10.37</v>
      </c>
      <c r="E39" s="205">
        <v>76.960000000000008</v>
      </c>
      <c r="F39" s="206">
        <f t="shared" si="0"/>
        <v>66.59</v>
      </c>
    </row>
    <row r="40" spans="1:6" ht="16.5" customHeight="1">
      <c r="A40" s="131" t="s">
        <v>110</v>
      </c>
      <c r="B40" s="138" t="s">
        <v>10</v>
      </c>
      <c r="C40" s="133" t="s">
        <v>111</v>
      </c>
      <c r="D40" s="202">
        <v>0</v>
      </c>
      <c r="E40" s="202">
        <v>0</v>
      </c>
      <c r="F40" s="198">
        <f t="shared" si="0"/>
        <v>0</v>
      </c>
    </row>
    <row r="41" spans="1:6" ht="16.5" customHeight="1">
      <c r="A41" s="131" t="s">
        <v>112</v>
      </c>
      <c r="B41" s="138" t="s">
        <v>36</v>
      </c>
      <c r="C41" s="133" t="s">
        <v>113</v>
      </c>
      <c r="D41" s="202">
        <v>0</v>
      </c>
      <c r="E41" s="202">
        <v>60</v>
      </c>
      <c r="F41" s="198">
        <f t="shared" si="0"/>
        <v>60</v>
      </c>
    </row>
    <row r="42" spans="1:6" ht="16.5" customHeight="1">
      <c r="A42" s="131" t="s">
        <v>114</v>
      </c>
      <c r="B42" s="132" t="s">
        <v>115</v>
      </c>
      <c r="C42" s="133" t="s">
        <v>116</v>
      </c>
      <c r="D42" s="202">
        <v>0</v>
      </c>
      <c r="E42" s="202">
        <v>0</v>
      </c>
      <c r="F42" s="198">
        <f t="shared" si="0"/>
        <v>0</v>
      </c>
    </row>
    <row r="43" spans="1:6" ht="16.5" customHeight="1">
      <c r="A43" s="131" t="s">
        <v>117</v>
      </c>
      <c r="B43" s="138" t="s">
        <v>118</v>
      </c>
      <c r="C43" s="133" t="s">
        <v>119</v>
      </c>
      <c r="D43" s="202">
        <v>0</v>
      </c>
      <c r="E43" s="202">
        <v>1.35</v>
      </c>
      <c r="F43" s="198">
        <f t="shared" si="0"/>
        <v>1.35</v>
      </c>
    </row>
    <row r="44" spans="1:6" ht="16.5" customHeight="1">
      <c r="A44" s="131" t="s">
        <v>120</v>
      </c>
      <c r="B44" s="147" t="s">
        <v>37</v>
      </c>
      <c r="C44" s="133" t="s">
        <v>121</v>
      </c>
      <c r="D44" s="202">
        <v>10.37</v>
      </c>
      <c r="E44" s="202">
        <v>15.61</v>
      </c>
      <c r="F44" s="198">
        <f t="shared" si="0"/>
        <v>5.24</v>
      </c>
    </row>
    <row r="45" spans="1:6" ht="16.5" customHeight="1">
      <c r="A45" s="131" t="s">
        <v>122</v>
      </c>
      <c r="B45" s="138" t="s">
        <v>38</v>
      </c>
      <c r="C45" s="133" t="s">
        <v>123</v>
      </c>
      <c r="D45" s="202">
        <v>0</v>
      </c>
      <c r="E45" s="202">
        <v>0</v>
      </c>
      <c r="F45" s="198">
        <f t="shared" si="0"/>
        <v>0</v>
      </c>
    </row>
    <row r="46" spans="1:6" ht="16.5" customHeight="1">
      <c r="A46" s="143" t="s">
        <v>32</v>
      </c>
      <c r="B46" s="150" t="s">
        <v>124</v>
      </c>
      <c r="C46" s="145" t="s">
        <v>125</v>
      </c>
      <c r="D46" s="205">
        <v>356.98999999999995</v>
      </c>
      <c r="E46" s="205">
        <v>387.7999999999999</v>
      </c>
      <c r="F46" s="206">
        <f t="shared" si="0"/>
        <v>30.809999999999945</v>
      </c>
    </row>
    <row r="47" spans="1:6" ht="16.5" customHeight="1">
      <c r="A47" s="131" t="s">
        <v>126</v>
      </c>
      <c r="B47" s="147" t="s">
        <v>127</v>
      </c>
      <c r="C47" s="133" t="s">
        <v>128</v>
      </c>
      <c r="D47" s="202">
        <v>289.67</v>
      </c>
      <c r="E47" s="202">
        <v>299.66999999999996</v>
      </c>
      <c r="F47" s="198">
        <f t="shared" si="0"/>
        <v>9.9999999999999432</v>
      </c>
    </row>
    <row r="48" spans="1:6" ht="16.5" customHeight="1">
      <c r="A48" s="131" t="s">
        <v>129</v>
      </c>
      <c r="B48" s="147" t="s">
        <v>130</v>
      </c>
      <c r="C48" s="133" t="s">
        <v>131</v>
      </c>
      <c r="D48" s="202">
        <v>18.46</v>
      </c>
      <c r="E48" s="202">
        <v>20.96</v>
      </c>
      <c r="F48" s="198">
        <f t="shared" si="0"/>
        <v>2.5</v>
      </c>
    </row>
    <row r="49" spans="1:6" ht="16.5" customHeight="1">
      <c r="A49" s="131" t="s">
        <v>132</v>
      </c>
      <c r="B49" s="147" t="s">
        <v>133</v>
      </c>
      <c r="C49" s="133" t="s">
        <v>134</v>
      </c>
      <c r="D49" s="202">
        <v>0</v>
      </c>
      <c r="E49" s="202">
        <v>0.15</v>
      </c>
      <c r="F49" s="198">
        <f t="shared" si="0"/>
        <v>0.15</v>
      </c>
    </row>
    <row r="50" spans="1:6" ht="16.5" customHeight="1">
      <c r="A50" s="131" t="s">
        <v>135</v>
      </c>
      <c r="B50" s="147" t="s">
        <v>136</v>
      </c>
      <c r="C50" s="133" t="s">
        <v>137</v>
      </c>
      <c r="D50" s="202">
        <v>0</v>
      </c>
      <c r="E50" s="202">
        <v>0</v>
      </c>
      <c r="F50" s="198">
        <f t="shared" si="0"/>
        <v>0</v>
      </c>
    </row>
    <row r="51" spans="1:6" ht="30.75" customHeight="1">
      <c r="A51" s="131" t="s">
        <v>138</v>
      </c>
      <c r="B51" s="147" t="s">
        <v>139</v>
      </c>
      <c r="C51" s="133" t="s">
        <v>140</v>
      </c>
      <c r="D51" s="202">
        <v>0</v>
      </c>
      <c r="E51" s="202">
        <v>0</v>
      </c>
      <c r="F51" s="198">
        <f t="shared" si="0"/>
        <v>0</v>
      </c>
    </row>
    <row r="52" spans="1:6" ht="16.5" customHeight="1">
      <c r="A52" s="131" t="s">
        <v>141</v>
      </c>
      <c r="B52" s="141" t="s">
        <v>142</v>
      </c>
      <c r="C52" s="133" t="s">
        <v>143</v>
      </c>
      <c r="D52" s="202">
        <v>48.74</v>
      </c>
      <c r="E52" s="202">
        <v>64.849999999999994</v>
      </c>
      <c r="F52" s="198">
        <f t="shared" si="0"/>
        <v>16.109999999999992</v>
      </c>
    </row>
    <row r="53" spans="1:6" ht="16.5" customHeight="1">
      <c r="A53" s="131" t="s">
        <v>144</v>
      </c>
      <c r="B53" s="147" t="s">
        <v>145</v>
      </c>
      <c r="C53" s="133" t="s">
        <v>146</v>
      </c>
      <c r="D53" s="202">
        <v>0.01</v>
      </c>
      <c r="E53" s="202">
        <v>1.860000000000003</v>
      </c>
      <c r="F53" s="198">
        <f t="shared" si="0"/>
        <v>1.850000000000003</v>
      </c>
    </row>
    <row r="54" spans="1:6" ht="29.25" customHeight="1">
      <c r="A54" s="131" t="s">
        <v>147</v>
      </c>
      <c r="B54" s="147" t="s">
        <v>148</v>
      </c>
      <c r="C54" s="133" t="s">
        <v>149</v>
      </c>
      <c r="D54" s="202">
        <v>0.02</v>
      </c>
      <c r="E54" s="202">
        <v>0.12</v>
      </c>
      <c r="F54" s="198">
        <f t="shared" si="0"/>
        <v>9.9999999999999992E-2</v>
      </c>
    </row>
    <row r="55" spans="1:6" ht="16.5" customHeight="1">
      <c r="A55" s="131" t="s">
        <v>150</v>
      </c>
      <c r="B55" s="147" t="s">
        <v>151</v>
      </c>
      <c r="C55" s="133" t="s">
        <v>152</v>
      </c>
      <c r="D55" s="202">
        <v>0.09</v>
      </c>
      <c r="E55" s="202">
        <v>0.09</v>
      </c>
      <c r="F55" s="198">
        <f t="shared" si="0"/>
        <v>0</v>
      </c>
    </row>
    <row r="56" spans="1:6" ht="29.25" customHeight="1">
      <c r="A56" s="131" t="s">
        <v>153</v>
      </c>
      <c r="B56" s="142" t="s">
        <v>154</v>
      </c>
      <c r="C56" s="133" t="s">
        <v>155</v>
      </c>
      <c r="D56" s="202">
        <v>0</v>
      </c>
      <c r="E56" s="202">
        <v>0.1</v>
      </c>
      <c r="F56" s="198">
        <f t="shared" si="0"/>
        <v>0.1</v>
      </c>
    </row>
    <row r="57" spans="1:6" ht="16.5" customHeight="1">
      <c r="A57" s="143" t="s">
        <v>33</v>
      </c>
      <c r="B57" s="148" t="s">
        <v>156</v>
      </c>
      <c r="C57" s="145" t="s">
        <v>157</v>
      </c>
      <c r="D57" s="205">
        <v>0</v>
      </c>
      <c r="E57" s="205">
        <v>0</v>
      </c>
      <c r="F57" s="206">
        <f t="shared" si="0"/>
        <v>0</v>
      </c>
    </row>
    <row r="58" spans="1:6" ht="16.5" customHeight="1">
      <c r="A58" s="143" t="s">
        <v>39</v>
      </c>
      <c r="B58" s="148" t="s">
        <v>158</v>
      </c>
      <c r="C58" s="145" t="s">
        <v>159</v>
      </c>
      <c r="D58" s="205">
        <v>0.96</v>
      </c>
      <c r="E58" s="205">
        <v>0.96</v>
      </c>
      <c r="F58" s="206">
        <f t="shared" si="0"/>
        <v>0</v>
      </c>
    </row>
    <row r="59" spans="1:6" ht="30.75" customHeight="1">
      <c r="A59" s="143" t="s">
        <v>40</v>
      </c>
      <c r="B59" s="148" t="s">
        <v>160</v>
      </c>
      <c r="C59" s="145" t="s">
        <v>161</v>
      </c>
      <c r="D59" s="205">
        <v>2.2599999999999998</v>
      </c>
      <c r="E59" s="205">
        <v>3.26</v>
      </c>
      <c r="F59" s="206">
        <f t="shared" si="0"/>
        <v>1</v>
      </c>
    </row>
    <row r="60" spans="1:6" ht="26.25" customHeight="1">
      <c r="A60" s="143" t="s">
        <v>41</v>
      </c>
      <c r="B60" s="148" t="s">
        <v>162</v>
      </c>
      <c r="C60" s="145" t="s">
        <v>163</v>
      </c>
      <c r="D60" s="205">
        <v>292.8</v>
      </c>
      <c r="E60" s="205">
        <v>360.65</v>
      </c>
      <c r="F60" s="206">
        <f t="shared" si="0"/>
        <v>67.849999999999966</v>
      </c>
    </row>
    <row r="61" spans="1:6" ht="32.4" customHeight="1">
      <c r="A61" s="131" t="s">
        <v>164</v>
      </c>
      <c r="B61" s="142" t="s">
        <v>165</v>
      </c>
      <c r="C61" s="133" t="s">
        <v>166</v>
      </c>
      <c r="D61" s="202">
        <v>0</v>
      </c>
      <c r="E61" s="202">
        <v>0</v>
      </c>
      <c r="F61" s="198">
        <f t="shared" si="0"/>
        <v>0</v>
      </c>
    </row>
    <row r="62" spans="1:6" ht="32.25" customHeight="1">
      <c r="A62" s="131" t="s">
        <v>167</v>
      </c>
      <c r="B62" s="142" t="s">
        <v>168</v>
      </c>
      <c r="C62" s="133" t="s">
        <v>169</v>
      </c>
      <c r="D62" s="202">
        <v>292.8</v>
      </c>
      <c r="E62" s="202">
        <v>360.65</v>
      </c>
      <c r="F62" s="198">
        <f t="shared" si="0"/>
        <v>67.849999999999966</v>
      </c>
    </row>
    <row r="63" spans="1:6" ht="16.5" customHeight="1">
      <c r="A63" s="143" t="s">
        <v>42</v>
      </c>
      <c r="B63" s="148" t="s">
        <v>170</v>
      </c>
      <c r="C63" s="145" t="s">
        <v>171</v>
      </c>
      <c r="D63" s="205">
        <v>25</v>
      </c>
      <c r="E63" s="205">
        <v>25</v>
      </c>
      <c r="F63" s="206">
        <f t="shared" si="0"/>
        <v>0</v>
      </c>
    </row>
    <row r="64" spans="1:6" ht="16.5" customHeight="1">
      <c r="A64" s="194">
        <v>3</v>
      </c>
      <c r="B64" s="203" t="s">
        <v>23</v>
      </c>
      <c r="C64" s="196" t="s">
        <v>172</v>
      </c>
      <c r="D64" s="204">
        <v>7.64</v>
      </c>
      <c r="E64" s="204">
        <v>4</v>
      </c>
      <c r="F64" s="197">
        <f t="shared" si="0"/>
        <v>-3.6399999999999997</v>
      </c>
    </row>
    <row r="65" spans="1:6" s="55" customFormat="1" ht="16.5" customHeight="1">
      <c r="A65" s="143"/>
      <c r="B65" s="135" t="s">
        <v>17</v>
      </c>
      <c r="C65" s="145"/>
      <c r="D65" s="205">
        <v>0</v>
      </c>
      <c r="E65" s="205"/>
      <c r="F65" s="206">
        <f t="shared" si="0"/>
        <v>0</v>
      </c>
    </row>
    <row r="66" spans="1:6" ht="16.5" customHeight="1">
      <c r="A66" s="131" t="s">
        <v>24</v>
      </c>
      <c r="B66" s="132" t="s">
        <v>173</v>
      </c>
      <c r="C66" s="133" t="s">
        <v>174</v>
      </c>
      <c r="D66" s="202">
        <v>7.52</v>
      </c>
      <c r="E66" s="202">
        <v>4</v>
      </c>
      <c r="F66" s="198">
        <f t="shared" si="0"/>
        <v>-3.5199999999999996</v>
      </c>
    </row>
    <row r="67" spans="1:6" ht="16.5" customHeight="1">
      <c r="A67" s="131" t="s">
        <v>175</v>
      </c>
      <c r="B67" s="132" t="s">
        <v>176</v>
      </c>
      <c r="C67" s="133" t="s">
        <v>177</v>
      </c>
      <c r="D67" s="202">
        <v>0.12</v>
      </c>
      <c r="E67" s="202">
        <v>0</v>
      </c>
      <c r="F67" s="198">
        <f t="shared" si="0"/>
        <v>-0.12</v>
      </c>
    </row>
    <row r="68" spans="1:6" ht="16.5" customHeight="1">
      <c r="A68" s="131" t="s">
        <v>178</v>
      </c>
      <c r="B68" s="132" t="s">
        <v>179</v>
      </c>
      <c r="C68" s="131" t="s">
        <v>180</v>
      </c>
      <c r="D68" s="202">
        <v>0</v>
      </c>
      <c r="E68" s="202">
        <v>0</v>
      </c>
      <c r="F68" s="198">
        <f t="shared" si="0"/>
        <v>0</v>
      </c>
    </row>
    <row r="69" spans="1:6" ht="16.5" customHeight="1">
      <c r="A69" s="131" t="s">
        <v>181</v>
      </c>
      <c r="B69" s="132" t="s">
        <v>182</v>
      </c>
      <c r="C69" s="131" t="s">
        <v>183</v>
      </c>
      <c r="D69" s="202"/>
      <c r="E69" s="202">
        <v>0</v>
      </c>
      <c r="F69" s="198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306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257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KhChien!A3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188" t="s">
        <v>46</v>
      </c>
      <c r="B8" s="189" t="s">
        <v>8</v>
      </c>
      <c r="C8" s="190" t="s">
        <v>47</v>
      </c>
      <c r="D8" s="191">
        <v>11018.3</v>
      </c>
      <c r="E8" s="191">
        <v>10806.939999999999</v>
      </c>
      <c r="F8" s="191">
        <f>E8-D8</f>
        <v>-211.36000000000058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505.24</v>
      </c>
      <c r="E9" s="90">
        <v>491</v>
      </c>
      <c r="F9" s="90">
        <f t="shared" ref="F9:F69" si="0">E9-D9</f>
        <v>-14.240000000000009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230.8</v>
      </c>
      <c r="E10" s="91">
        <v>215.59</v>
      </c>
      <c r="F10" s="91">
        <f t="shared" si="0"/>
        <v>-15.210000000000008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274.44</v>
      </c>
      <c r="E11" s="90">
        <v>275.41000000000003</v>
      </c>
      <c r="F11" s="91">
        <f t="shared" si="0"/>
        <v>0.97000000000002728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909.99</v>
      </c>
      <c r="E12" s="90">
        <v>859.24</v>
      </c>
      <c r="F12" s="90">
        <f t="shared" si="0"/>
        <v>-50.75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103.27</v>
      </c>
      <c r="E13" s="89">
        <v>86.710000000000008</v>
      </c>
      <c r="F13" s="89">
        <f t="shared" si="0"/>
        <v>-16.559999999999988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1107.76</v>
      </c>
      <c r="E15" s="90">
        <v>1279.29</v>
      </c>
      <c r="F15" s="90">
        <f t="shared" si="0"/>
        <v>171.52999999999997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8378.41</v>
      </c>
      <c r="E16" s="90">
        <v>8026.07</v>
      </c>
      <c r="F16" s="90">
        <f t="shared" si="0"/>
        <v>-352.34000000000015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857.91</v>
      </c>
      <c r="E17" s="91">
        <v>5209.2700000000004</v>
      </c>
      <c r="F17" s="91">
        <f t="shared" si="0"/>
        <v>4351.3600000000006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13.63</v>
      </c>
      <c r="E18" s="91">
        <v>12.88</v>
      </c>
      <c r="F18" s="90">
        <f t="shared" si="0"/>
        <v>-0.75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50.61</v>
      </c>
      <c r="F19" s="90">
        <f t="shared" si="0"/>
        <v>50.61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1.1399999999999999</v>
      </c>
      <c r="F21" s="90">
        <f t="shared" si="0"/>
        <v>1.1399999999999999</v>
      </c>
    </row>
    <row r="22" spans="1:6" ht="16.5" customHeight="1">
      <c r="A22" s="188" t="s">
        <v>71</v>
      </c>
      <c r="B22" s="192" t="s">
        <v>9</v>
      </c>
      <c r="C22" s="190" t="s">
        <v>72</v>
      </c>
      <c r="D22" s="193">
        <v>756.7399999999999</v>
      </c>
      <c r="E22" s="193">
        <v>968.3599999999999</v>
      </c>
      <c r="F22" s="191">
        <f t="shared" si="0"/>
        <v>211.62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60.5</v>
      </c>
      <c r="E23" s="84">
        <v>62.51</v>
      </c>
      <c r="F23" s="90">
        <f t="shared" si="0"/>
        <v>2.009999999999998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1.02</v>
      </c>
      <c r="E25" s="84">
        <v>6.14</v>
      </c>
      <c r="F25" s="90">
        <f t="shared" si="0"/>
        <v>5.1199999999999992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31.54</v>
      </c>
      <c r="E26" s="84">
        <v>43.06</v>
      </c>
      <c r="F26" s="90">
        <f t="shared" si="0"/>
        <v>11.520000000000003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1.5</v>
      </c>
      <c r="F27" s="90">
        <f t="shared" si="0"/>
        <v>1.5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8.82</v>
      </c>
      <c r="E28" s="86">
        <v>16.309999999999999</v>
      </c>
      <c r="F28" s="92">
        <f t="shared" si="0"/>
        <v>7.4899999999999984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2.5099999999999998</v>
      </c>
      <c r="E29" s="84">
        <v>2.63</v>
      </c>
      <c r="F29" s="90">
        <f t="shared" si="0"/>
        <v>0.12000000000000011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0.9</v>
      </c>
      <c r="E31" s="84">
        <v>0.89999999999999991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5.41</v>
      </c>
      <c r="E32" s="84">
        <v>11.08</v>
      </c>
      <c r="F32" s="90">
        <f t="shared" si="0"/>
        <v>5.67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</v>
      </c>
      <c r="E33" s="84">
        <v>1.1499999999999999</v>
      </c>
      <c r="F33" s="90">
        <f t="shared" si="0"/>
        <v>1.1499999999999999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0.55000000000000004</v>
      </c>
      <c r="F38" s="90">
        <f t="shared" si="0"/>
        <v>0.55000000000000004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25.69</v>
      </c>
      <c r="E39" s="86">
        <v>32.840000000000003</v>
      </c>
      <c r="F39" s="92">
        <f t="shared" si="0"/>
        <v>7.1500000000000021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24.92</v>
      </c>
      <c r="E43" s="84">
        <v>26.42</v>
      </c>
      <c r="F43" s="90">
        <f t="shared" si="0"/>
        <v>1.5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0.77</v>
      </c>
      <c r="E44" s="84">
        <v>2.44</v>
      </c>
      <c r="F44" s="90">
        <f t="shared" si="0"/>
        <v>1.67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3.98</v>
      </c>
      <c r="F45" s="90">
        <f t="shared" si="0"/>
        <v>3.98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249.08999999999997</v>
      </c>
      <c r="E46" s="86">
        <v>279.35000000000002</v>
      </c>
      <c r="F46" s="92">
        <f t="shared" si="0"/>
        <v>30.260000000000048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241.35</v>
      </c>
      <c r="E47" s="84">
        <v>251.68</v>
      </c>
      <c r="F47" s="90">
        <f t="shared" si="0"/>
        <v>10.330000000000013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0.91</v>
      </c>
      <c r="E48" s="84">
        <v>2.17</v>
      </c>
      <c r="F48" s="90">
        <f t="shared" si="0"/>
        <v>1.2599999999999998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0.32</v>
      </c>
      <c r="F49" s="90">
        <f t="shared" si="0"/>
        <v>0.32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0.34</v>
      </c>
      <c r="E52" s="84">
        <v>0.54</v>
      </c>
      <c r="F52" s="90">
        <f t="shared" si="0"/>
        <v>0.2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6.38</v>
      </c>
      <c r="E53" s="84">
        <v>23.79</v>
      </c>
      <c r="F53" s="90">
        <f t="shared" si="0"/>
        <v>17.41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0.04</v>
      </c>
      <c r="E54" s="84">
        <v>0.06</v>
      </c>
      <c r="F54" s="90">
        <f t="shared" si="0"/>
        <v>1.9999999999999997E-2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7.0000000000000007E-2</v>
      </c>
      <c r="E55" s="84">
        <v>0.72</v>
      </c>
      <c r="F55" s="90">
        <f t="shared" si="0"/>
        <v>0.64999999999999991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7.0000000000000007E-2</v>
      </c>
      <c r="F56" s="90">
        <f t="shared" si="0"/>
        <v>7.0000000000000007E-2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0.53</v>
      </c>
      <c r="E58" s="86">
        <v>0.53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11.26</v>
      </c>
      <c r="E59" s="86">
        <v>11.26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363.26</v>
      </c>
      <c r="E60" s="86">
        <v>514.80999999999995</v>
      </c>
      <c r="F60" s="92">
        <f t="shared" si="0"/>
        <v>151.54999999999995</v>
      </c>
    </row>
    <row r="61" spans="1:6" ht="32.1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363.26</v>
      </c>
      <c r="E62" s="84">
        <v>514.80999999999995</v>
      </c>
      <c r="F62" s="90">
        <f t="shared" si="0"/>
        <v>151.54999999999995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5.03</v>
      </c>
      <c r="E63" s="86">
        <v>4.9999999999999822E-2</v>
      </c>
      <c r="F63" s="92">
        <f t="shared" si="0"/>
        <v>-4.9800000000000004</v>
      </c>
    </row>
    <row r="64" spans="1:6" ht="16.5" customHeight="1">
      <c r="A64" s="188">
        <v>3</v>
      </c>
      <c r="B64" s="192" t="s">
        <v>23</v>
      </c>
      <c r="C64" s="190" t="s">
        <v>172</v>
      </c>
      <c r="D64" s="193">
        <v>0.99</v>
      </c>
      <c r="E64" s="193">
        <v>0.73</v>
      </c>
      <c r="F64" s="191">
        <f t="shared" si="0"/>
        <v>-0.26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0.38</v>
      </c>
      <c r="E66" s="84">
        <v>0.12</v>
      </c>
      <c r="F66" s="90">
        <f t="shared" si="0"/>
        <v>-0.26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0.61</v>
      </c>
      <c r="E67" s="84">
        <v>0.61</v>
      </c>
      <c r="F67" s="90">
        <f t="shared" si="0"/>
        <v>0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307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258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QViet!A3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188" t="s">
        <v>46</v>
      </c>
      <c r="B8" s="189" t="s">
        <v>8</v>
      </c>
      <c r="C8" s="190" t="s">
        <v>47</v>
      </c>
      <c r="D8" s="191">
        <v>9965.9600000000009</v>
      </c>
      <c r="E8" s="191">
        <v>9826.7430000000004</v>
      </c>
      <c r="F8" s="191">
        <f>E8-D8</f>
        <v>-139.21700000000055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494.25</v>
      </c>
      <c r="E9" s="90">
        <v>460.39</v>
      </c>
      <c r="F9" s="90">
        <f t="shared" ref="F9:F69" si="0">E9-D9</f>
        <v>-33.860000000000014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302.43</v>
      </c>
      <c r="E10" s="91">
        <v>275.39999999999998</v>
      </c>
      <c r="F10" s="91">
        <f t="shared" si="0"/>
        <v>-27.03000000000003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191.82</v>
      </c>
      <c r="E11" s="90">
        <v>184.99</v>
      </c>
      <c r="F11" s="91">
        <f t="shared" si="0"/>
        <v>-6.8299999999999841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366.39</v>
      </c>
      <c r="E12" s="90">
        <v>354.05999999999995</v>
      </c>
      <c r="F12" s="90">
        <f t="shared" si="0"/>
        <v>-12.330000000000041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130.22999999999999</v>
      </c>
      <c r="E13" s="89">
        <v>110.93</v>
      </c>
      <c r="F13" s="89">
        <f t="shared" si="0"/>
        <v>-19.299999999999983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553.13</v>
      </c>
      <c r="E15" s="90">
        <v>550.08000000000004</v>
      </c>
      <c r="F15" s="90">
        <f t="shared" si="0"/>
        <v>-3.0499999999999545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8398.51</v>
      </c>
      <c r="E16" s="90">
        <v>8328.1829999999991</v>
      </c>
      <c r="F16" s="90">
        <f t="shared" si="0"/>
        <v>-70.327000000001135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1339.68</v>
      </c>
      <c r="E17" s="91">
        <v>3591.75</v>
      </c>
      <c r="F17" s="91">
        <f t="shared" si="0"/>
        <v>2252.0699999999997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23.45</v>
      </c>
      <c r="E18" s="91">
        <v>21.95</v>
      </c>
      <c r="F18" s="90">
        <f t="shared" si="0"/>
        <v>-1.5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1.1500000000000001</v>
      </c>
      <c r="F21" s="90">
        <f t="shared" si="0"/>
        <v>1.1500000000000001</v>
      </c>
    </row>
    <row r="22" spans="1:6" ht="16.5" customHeight="1">
      <c r="A22" s="188" t="s">
        <v>71</v>
      </c>
      <c r="B22" s="192" t="s">
        <v>9</v>
      </c>
      <c r="C22" s="190" t="s">
        <v>72</v>
      </c>
      <c r="D22" s="193">
        <v>460.63799999999998</v>
      </c>
      <c r="E22" s="193">
        <v>617.26</v>
      </c>
      <c r="F22" s="191">
        <f t="shared" si="0"/>
        <v>156.62200000000001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56.91</v>
      </c>
      <c r="E23" s="84">
        <v>175.93</v>
      </c>
      <c r="F23" s="90">
        <f t="shared" si="0"/>
        <v>119.02000000000001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94.88</v>
      </c>
      <c r="E24" s="84">
        <v>0</v>
      </c>
      <c r="F24" s="90">
        <f t="shared" si="0"/>
        <v>-94.88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3.91</v>
      </c>
      <c r="E25" s="84">
        <v>4.87</v>
      </c>
      <c r="F25" s="90">
        <f t="shared" si="0"/>
        <v>0.96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15.39</v>
      </c>
      <c r="E26" s="84">
        <v>30.39</v>
      </c>
      <c r="F26" s="90">
        <f t="shared" si="0"/>
        <v>15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0.25</v>
      </c>
      <c r="E27" s="84">
        <v>1.9500000000000002</v>
      </c>
      <c r="F27" s="90">
        <f t="shared" si="0"/>
        <v>1.7000000000000002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13.23</v>
      </c>
      <c r="E28" s="86">
        <v>16.569999999999997</v>
      </c>
      <c r="F28" s="92">
        <f t="shared" si="0"/>
        <v>3.3399999999999963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1.68</v>
      </c>
      <c r="E29" s="84">
        <v>1.6399999999999997</v>
      </c>
      <c r="F29" s="90">
        <f t="shared" si="0"/>
        <v>-4.0000000000000258E-2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2.08</v>
      </c>
      <c r="E31" s="84">
        <v>2.08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7.83</v>
      </c>
      <c r="E32" s="84">
        <v>9.44</v>
      </c>
      <c r="F32" s="90">
        <f t="shared" si="0"/>
        <v>1.6099999999999994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1.33</v>
      </c>
      <c r="E33" s="84">
        <v>3.0999999999999996</v>
      </c>
      <c r="F33" s="90">
        <f t="shared" si="0"/>
        <v>1.7699999999999996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0.31</v>
      </c>
      <c r="E38" s="84">
        <v>0.31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17.71</v>
      </c>
      <c r="E39" s="86">
        <v>31.78</v>
      </c>
      <c r="F39" s="92">
        <f t="shared" si="0"/>
        <v>14.07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2.46</v>
      </c>
      <c r="E43" s="84">
        <v>6.15</v>
      </c>
      <c r="F43" s="90">
        <f t="shared" si="0"/>
        <v>3.6900000000000004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1.47</v>
      </c>
      <c r="E44" s="84">
        <v>3.25</v>
      </c>
      <c r="F44" s="90">
        <f t="shared" si="0"/>
        <v>1.78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13.78</v>
      </c>
      <c r="E45" s="84">
        <v>22.380000000000003</v>
      </c>
      <c r="F45" s="90">
        <f t="shared" si="0"/>
        <v>8.6000000000000032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193.79800000000003</v>
      </c>
      <c r="E46" s="86">
        <v>290.31</v>
      </c>
      <c r="F46" s="92">
        <f t="shared" si="0"/>
        <v>96.511999999999972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151.78800000000001</v>
      </c>
      <c r="E47" s="84">
        <v>225.40999999999997</v>
      </c>
      <c r="F47" s="90">
        <f t="shared" si="0"/>
        <v>73.621999999999957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40.6</v>
      </c>
      <c r="E48" s="84">
        <v>54.61</v>
      </c>
      <c r="F48" s="90">
        <f t="shared" si="0"/>
        <v>14.009999999999998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0.06</v>
      </c>
      <c r="E49" s="84">
        <v>0.42</v>
      </c>
      <c r="F49" s="90">
        <f t="shared" si="0"/>
        <v>0.36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0.5</v>
      </c>
      <c r="F51" s="90">
        <f t="shared" si="0"/>
        <v>0.5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0.14000000000000001</v>
      </c>
      <c r="E52" s="84">
        <v>5.04</v>
      </c>
      <c r="F52" s="90">
        <f t="shared" si="0"/>
        <v>4.9000000000000004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0.02</v>
      </c>
      <c r="E53" s="84">
        <v>1.71</v>
      </c>
      <c r="F53" s="90">
        <f t="shared" si="0"/>
        <v>1.69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0.21</v>
      </c>
      <c r="E54" s="84">
        <v>0.34</v>
      </c>
      <c r="F54" s="90">
        <f t="shared" si="0"/>
        <v>0.13000000000000003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0.3</v>
      </c>
      <c r="E55" s="84">
        <v>0.8</v>
      </c>
      <c r="F55" s="90">
        <f t="shared" si="0"/>
        <v>0.5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0.68</v>
      </c>
      <c r="E56" s="84">
        <v>1.48</v>
      </c>
      <c r="F56" s="90">
        <f t="shared" si="0"/>
        <v>0.79999999999999993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0.55000000000000004</v>
      </c>
      <c r="E58" s="86">
        <v>0.57000000000000006</v>
      </c>
      <c r="F58" s="92">
        <f t="shared" si="0"/>
        <v>2.0000000000000018E-2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16.079999999999998</v>
      </c>
      <c r="E59" s="86">
        <v>17.369999999999997</v>
      </c>
      <c r="F59" s="92">
        <f t="shared" si="0"/>
        <v>1.2899999999999991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47.92</v>
      </c>
      <c r="E60" s="86">
        <v>44.98</v>
      </c>
      <c r="F60" s="92">
        <f t="shared" si="0"/>
        <v>-2.9400000000000048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2.14</v>
      </c>
      <c r="E61" s="84">
        <v>0</v>
      </c>
      <c r="F61" s="90">
        <f t="shared" si="0"/>
        <v>-2.14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45.78</v>
      </c>
      <c r="E62" s="84">
        <v>44.98</v>
      </c>
      <c r="F62" s="90">
        <f t="shared" si="0"/>
        <v>-0.80000000000000426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0.01</v>
      </c>
      <c r="E63" s="86">
        <v>2.54</v>
      </c>
      <c r="F63" s="92">
        <f t="shared" si="0"/>
        <v>2.5300000000000002</v>
      </c>
    </row>
    <row r="64" spans="1:6" ht="16.5" customHeight="1">
      <c r="A64" s="188">
        <v>3</v>
      </c>
      <c r="B64" s="192" t="s">
        <v>23</v>
      </c>
      <c r="C64" s="190" t="s">
        <v>172</v>
      </c>
      <c r="D64" s="193">
        <v>112.55500000000001</v>
      </c>
      <c r="E64" s="193">
        <v>95.15</v>
      </c>
      <c r="F64" s="191">
        <f t="shared" si="0"/>
        <v>-17.405000000000001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17.440000000000001</v>
      </c>
      <c r="E66" s="84">
        <v>11.009999999999998</v>
      </c>
      <c r="F66" s="90">
        <f t="shared" si="0"/>
        <v>-6.4300000000000033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26.145</v>
      </c>
      <c r="E67" s="84">
        <v>14.36</v>
      </c>
      <c r="F67" s="90">
        <f t="shared" si="0"/>
        <v>-11.785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68.97</v>
      </c>
      <c r="E68" s="84">
        <v>69.78</v>
      </c>
      <c r="F68" s="90">
        <f t="shared" si="0"/>
        <v>0.81000000000000227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308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259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BGia!A3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10559.85</v>
      </c>
      <c r="E8" s="218">
        <v>10481.672</v>
      </c>
      <c r="F8" s="218">
        <f>E8-D8</f>
        <v>-78.177999999999884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546.14</v>
      </c>
      <c r="E9" s="90">
        <v>525.35</v>
      </c>
      <c r="F9" s="90">
        <f t="shared" ref="F9:F69" si="0">E9-D9</f>
        <v>-20.789999999999964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380.13</v>
      </c>
      <c r="E10" s="91">
        <v>366.55</v>
      </c>
      <c r="F10" s="91">
        <f t="shared" si="0"/>
        <v>-13.579999999999984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166.01</v>
      </c>
      <c r="E11" s="90">
        <v>158.80000000000001</v>
      </c>
      <c r="F11" s="91">
        <f t="shared" si="0"/>
        <v>-7.2099999999999795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373.81</v>
      </c>
      <c r="E12" s="90">
        <v>342.33</v>
      </c>
      <c r="F12" s="90">
        <f t="shared" si="0"/>
        <v>-31.480000000000018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121.47</v>
      </c>
      <c r="E13" s="89">
        <v>103.92</v>
      </c>
      <c r="F13" s="89">
        <f t="shared" si="0"/>
        <v>-17.549999999999997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719.16</v>
      </c>
      <c r="E15" s="90">
        <v>751.32</v>
      </c>
      <c r="F15" s="90">
        <f t="shared" si="0"/>
        <v>32.160000000000082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8789.67</v>
      </c>
      <c r="E16" s="90">
        <v>8744.44</v>
      </c>
      <c r="F16" s="90">
        <f t="shared" si="0"/>
        <v>-45.229999999999563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1421.54</v>
      </c>
      <c r="E17" s="91">
        <v>3156.69</v>
      </c>
      <c r="F17" s="91">
        <f t="shared" si="0"/>
        <v>1735.15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7.83</v>
      </c>
      <c r="E18" s="91">
        <v>7.83</v>
      </c>
      <c r="F18" s="90">
        <f t="shared" si="0"/>
        <v>0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1.77</v>
      </c>
      <c r="E19" s="183">
        <v>1.77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4.7119999999999997</v>
      </c>
      <c r="F21" s="90">
        <f t="shared" si="0"/>
        <v>4.7119999999999997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436.12200000000001</v>
      </c>
      <c r="E22" s="220">
        <v>539.43999999999994</v>
      </c>
      <c r="F22" s="218">
        <f t="shared" si="0"/>
        <v>103.31799999999993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95.56</v>
      </c>
      <c r="E23" s="84">
        <v>97</v>
      </c>
      <c r="F23" s="90">
        <f t="shared" si="0"/>
        <v>1.4399999999999977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0.45</v>
      </c>
      <c r="E25" s="84">
        <v>5.5</v>
      </c>
      <c r="F25" s="90">
        <f t="shared" si="0"/>
        <v>5.05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14.83</v>
      </c>
      <c r="F26" s="90">
        <f t="shared" si="0"/>
        <v>14.83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1.33</v>
      </c>
      <c r="F27" s="90">
        <f t="shared" si="0"/>
        <v>1.33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8.9720000000000013</v>
      </c>
      <c r="E28" s="86">
        <v>11.94</v>
      </c>
      <c r="F28" s="92">
        <f t="shared" si="0"/>
        <v>2.9679999999999982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2.0259999999999998</v>
      </c>
      <c r="E29" s="84">
        <v>2.1</v>
      </c>
      <c r="F29" s="90">
        <f t="shared" si="0"/>
        <v>7.4000000000000288E-2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0.42599999999999999</v>
      </c>
      <c r="E31" s="84">
        <v>0.5</v>
      </c>
      <c r="F31" s="90">
        <f t="shared" si="0"/>
        <v>7.400000000000001E-2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6.06</v>
      </c>
      <c r="E32" s="84">
        <v>6.34</v>
      </c>
      <c r="F32" s="90">
        <f t="shared" si="0"/>
        <v>0.28000000000000025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0.46</v>
      </c>
      <c r="E33" s="84">
        <v>3</v>
      </c>
      <c r="F33" s="90">
        <f t="shared" si="0"/>
        <v>2.54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0.1</v>
      </c>
      <c r="E39" s="86">
        <v>30.82</v>
      </c>
      <c r="F39" s="92">
        <f t="shared" si="0"/>
        <v>30.72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30</v>
      </c>
      <c r="F41" s="90">
        <f t="shared" si="0"/>
        <v>30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7.0000000000000007E-2</v>
      </c>
      <c r="E43" s="84">
        <v>0.5</v>
      </c>
      <c r="F43" s="90">
        <f t="shared" si="0"/>
        <v>0.43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0.01</v>
      </c>
      <c r="E44" s="84">
        <v>0.3</v>
      </c>
      <c r="F44" s="90">
        <f t="shared" si="0"/>
        <v>0.28999999999999998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0.02</v>
      </c>
      <c r="E45" s="84">
        <v>0.02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218.26000000000005</v>
      </c>
      <c r="E46" s="86">
        <v>271.18000000000006</v>
      </c>
      <c r="F46" s="92">
        <f t="shared" si="0"/>
        <v>52.920000000000016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213.05</v>
      </c>
      <c r="E47" s="84">
        <v>258.36</v>
      </c>
      <c r="F47" s="90">
        <f t="shared" si="0"/>
        <v>45.31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4.78</v>
      </c>
      <c r="E48" s="84">
        <v>5.67</v>
      </c>
      <c r="F48" s="90">
        <f t="shared" si="0"/>
        <v>0.88999999999999968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0.11</v>
      </c>
      <c r="E49" s="84">
        <v>0.22</v>
      </c>
      <c r="F49" s="90">
        <f t="shared" si="0"/>
        <v>0.11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0.27</v>
      </c>
      <c r="E51" s="84">
        <v>1.97</v>
      </c>
      <c r="F51" s="90">
        <f t="shared" si="0"/>
        <v>1.7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2.1800000000000002</v>
      </c>
      <c r="F52" s="90">
        <f t="shared" si="0"/>
        <v>2.1800000000000002</v>
      </c>
    </row>
    <row r="53" spans="1:6" ht="27" customHeight="1">
      <c r="A53" s="160" t="s">
        <v>144</v>
      </c>
      <c r="B53" s="177" t="s">
        <v>145</v>
      </c>
      <c r="C53" s="162" t="s">
        <v>146</v>
      </c>
      <c r="D53" s="84">
        <v>0.03</v>
      </c>
      <c r="E53" s="84">
        <v>1.21</v>
      </c>
      <c r="F53" s="90">
        <f t="shared" si="0"/>
        <v>1.18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0.02</v>
      </c>
      <c r="E54" s="84">
        <v>0.05</v>
      </c>
      <c r="F54" s="90">
        <f t="shared" si="0"/>
        <v>3.0000000000000002E-2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1.52</v>
      </c>
      <c r="F56" s="90">
        <f t="shared" si="0"/>
        <v>1.52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0.39</v>
      </c>
      <c r="E58" s="86">
        <v>0.39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0.46</v>
      </c>
      <c r="E59" s="86">
        <v>0.71</v>
      </c>
      <c r="F59" s="92">
        <f t="shared" si="0"/>
        <v>0.24999999999999994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111.93</v>
      </c>
      <c r="E60" s="86">
        <v>105.68</v>
      </c>
      <c r="F60" s="92">
        <f t="shared" si="0"/>
        <v>-6.25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111.93</v>
      </c>
      <c r="E62" s="84">
        <v>105.68</v>
      </c>
      <c r="F62" s="90">
        <f t="shared" si="0"/>
        <v>-6.25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0.06</v>
      </c>
      <c r="F63" s="92">
        <f t="shared" si="0"/>
        <v>0.06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194.14000000000001</v>
      </c>
      <c r="E64" s="220">
        <v>169</v>
      </c>
      <c r="F64" s="218">
        <f t="shared" si="0"/>
        <v>-25.140000000000015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25.76</v>
      </c>
      <c r="E66" s="84">
        <v>12.189999999999998</v>
      </c>
      <c r="F66" s="90">
        <f t="shared" si="0"/>
        <v>-13.570000000000004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3.1</v>
      </c>
      <c r="E67" s="84">
        <v>1.08</v>
      </c>
      <c r="F67" s="90">
        <f t="shared" si="0"/>
        <v>-2.02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165.28</v>
      </c>
      <c r="E68" s="84">
        <v>155.72999999999999</v>
      </c>
      <c r="F68" s="90">
        <f t="shared" si="0"/>
        <v>-9.5500000000000114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309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260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TanVan!A3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12749.809999999998</v>
      </c>
      <c r="E8" s="218">
        <v>12624.830000000002</v>
      </c>
      <c r="F8" s="218">
        <f>E8-D8</f>
        <v>-124.97999999999593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392.01</v>
      </c>
      <c r="E9" s="90">
        <v>373.95</v>
      </c>
      <c r="F9" s="90">
        <f t="shared" ref="F9:F69" si="0">E9-D9</f>
        <v>-18.060000000000002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227.68</v>
      </c>
      <c r="E10" s="91">
        <v>213.26</v>
      </c>
      <c r="F10" s="91">
        <f t="shared" si="0"/>
        <v>-14.420000000000016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164.33</v>
      </c>
      <c r="E11" s="90">
        <v>160.69</v>
      </c>
      <c r="F11" s="91">
        <f t="shared" si="0"/>
        <v>-3.6400000000000148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262.61</v>
      </c>
      <c r="E12" s="90">
        <v>245.43</v>
      </c>
      <c r="F12" s="90">
        <f t="shared" si="0"/>
        <v>-17.180000000000007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28.18</v>
      </c>
      <c r="E13" s="89">
        <v>20.27</v>
      </c>
      <c r="F13" s="89">
        <f t="shared" si="0"/>
        <v>-7.91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1009.99</v>
      </c>
      <c r="E15" s="90">
        <v>1079.98</v>
      </c>
      <c r="F15" s="90">
        <f t="shared" si="0"/>
        <v>69.990000000000009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11049.97</v>
      </c>
      <c r="E16" s="90">
        <v>10894.720000000001</v>
      </c>
      <c r="F16" s="90">
        <f t="shared" si="0"/>
        <v>-155.24999999999818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6635.25</v>
      </c>
      <c r="E17" s="91">
        <v>6631.3099999999995</v>
      </c>
      <c r="F17" s="91">
        <f t="shared" si="0"/>
        <v>-3.9400000000005093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7.05</v>
      </c>
      <c r="E18" s="91">
        <v>6.75</v>
      </c>
      <c r="F18" s="90">
        <f t="shared" si="0"/>
        <v>-0.29999999999999982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3.7299999999999995</v>
      </c>
      <c r="F21" s="90">
        <f t="shared" si="0"/>
        <v>3.7299999999999995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496.21</v>
      </c>
      <c r="E22" s="220">
        <v>632.12</v>
      </c>
      <c r="F22" s="218">
        <f t="shared" si="0"/>
        <v>135.91000000000003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76.3</v>
      </c>
      <c r="E23" s="84">
        <v>79.849999999999994</v>
      </c>
      <c r="F23" s="90">
        <f t="shared" si="0"/>
        <v>3.5499999999999972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0.51</v>
      </c>
      <c r="E25" s="84">
        <v>10.76</v>
      </c>
      <c r="F25" s="90">
        <f t="shared" si="0"/>
        <v>10.25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0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0.03</v>
      </c>
      <c r="E27" s="84">
        <v>1.23</v>
      </c>
      <c r="F27" s="90">
        <f t="shared" si="0"/>
        <v>1.2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5.4799999999999995</v>
      </c>
      <c r="E28" s="86">
        <v>13.38</v>
      </c>
      <c r="F28" s="92">
        <f t="shared" si="0"/>
        <v>7.9000000000000012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0.89</v>
      </c>
      <c r="E29" s="84">
        <v>1.9700000000000002</v>
      </c>
      <c r="F29" s="90">
        <f t="shared" si="0"/>
        <v>1.08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0.31</v>
      </c>
      <c r="E31" s="84">
        <v>0.46</v>
      </c>
      <c r="F31" s="90">
        <f t="shared" si="0"/>
        <v>0.15000000000000002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3.79</v>
      </c>
      <c r="E32" s="84">
        <v>7.6099999999999994</v>
      </c>
      <c r="F32" s="90">
        <f t="shared" si="0"/>
        <v>3.8199999999999994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0.27</v>
      </c>
      <c r="E33" s="84">
        <v>1.21</v>
      </c>
      <c r="F33" s="90">
        <f t="shared" si="0"/>
        <v>0.94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0.22</v>
      </c>
      <c r="E34" s="84">
        <v>0.22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0.22</v>
      </c>
      <c r="F36" s="90">
        <f t="shared" si="0"/>
        <v>0.22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1.69</v>
      </c>
      <c r="F38" s="90">
        <f t="shared" si="0"/>
        <v>1.69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0.17</v>
      </c>
      <c r="E39" s="86">
        <v>1.8</v>
      </c>
      <c r="F39" s="92">
        <f t="shared" si="0"/>
        <v>1.6300000000000001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0.17</v>
      </c>
      <c r="E43" s="84">
        <v>0.9</v>
      </c>
      <c r="F43" s="90">
        <f t="shared" si="0"/>
        <v>0.73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</v>
      </c>
      <c r="E44" s="84">
        <v>0.9</v>
      </c>
      <c r="F44" s="90">
        <f t="shared" si="0"/>
        <v>0.9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147.82</v>
      </c>
      <c r="E46" s="86">
        <v>273.01000000000005</v>
      </c>
      <c r="F46" s="92">
        <f t="shared" si="0"/>
        <v>125.19000000000005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138.24</v>
      </c>
      <c r="E47" s="84">
        <v>233.17000000000002</v>
      </c>
      <c r="F47" s="90">
        <f t="shared" si="0"/>
        <v>94.93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9.06</v>
      </c>
      <c r="E48" s="84">
        <v>10.430000000000001</v>
      </c>
      <c r="F48" s="90">
        <f t="shared" si="0"/>
        <v>1.370000000000001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0.09</v>
      </c>
      <c r="F49" s="90">
        <f t="shared" si="0"/>
        <v>0.09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0.32</v>
      </c>
      <c r="F51" s="90">
        <f t="shared" si="0"/>
        <v>0.32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4.55</v>
      </c>
      <c r="F52" s="90">
        <f t="shared" si="0"/>
        <v>4.55</v>
      </c>
    </row>
    <row r="53" spans="1:6" ht="30" customHeight="1">
      <c r="A53" s="160" t="s">
        <v>144</v>
      </c>
      <c r="B53" s="177" t="s">
        <v>145</v>
      </c>
      <c r="C53" s="162" t="s">
        <v>146</v>
      </c>
      <c r="D53" s="84">
        <v>0.06</v>
      </c>
      <c r="E53" s="84">
        <v>23.259999999999998</v>
      </c>
      <c r="F53" s="90">
        <f t="shared" si="0"/>
        <v>23.2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7.0000000000000007E-2</v>
      </c>
      <c r="E54" s="84">
        <v>7.0000000000000007E-2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0.39</v>
      </c>
      <c r="E55" s="84">
        <v>0.39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0.73</v>
      </c>
      <c r="F56" s="90">
        <f t="shared" si="0"/>
        <v>0.73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0.13</v>
      </c>
      <c r="E58" s="86">
        <v>0.15000000000000002</v>
      </c>
      <c r="F58" s="92">
        <f t="shared" si="0"/>
        <v>2.0000000000000018E-2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0.31</v>
      </c>
      <c r="E59" s="86">
        <v>0.51</v>
      </c>
      <c r="F59" s="92">
        <f t="shared" si="0"/>
        <v>0.2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265.45999999999998</v>
      </c>
      <c r="E60" s="86">
        <v>251.43</v>
      </c>
      <c r="F60" s="92">
        <f t="shared" si="0"/>
        <v>-14.029999999999973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265.45999999999998</v>
      </c>
      <c r="E62" s="84">
        <v>251.43</v>
      </c>
      <c r="F62" s="90">
        <f t="shared" si="0"/>
        <v>-14.029999999999973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46.28</v>
      </c>
      <c r="E64" s="220">
        <v>35.35</v>
      </c>
      <c r="F64" s="218">
        <f t="shared" si="0"/>
        <v>-10.93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14.46</v>
      </c>
      <c r="E66" s="84">
        <v>9.2099999999999991</v>
      </c>
      <c r="F66" s="90">
        <f t="shared" si="0"/>
        <v>-5.2500000000000018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31.82</v>
      </c>
      <c r="E67" s="84">
        <v>26.14</v>
      </c>
      <c r="F67" s="90">
        <f t="shared" si="0"/>
        <v>-5.68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310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262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Q.Hoa!A3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14569.85</v>
      </c>
      <c r="E8" s="218">
        <v>14528.829999999998</v>
      </c>
      <c r="F8" s="218">
        <f>E8-D8</f>
        <v>-41.020000000002256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405.27</v>
      </c>
      <c r="E9" s="90">
        <v>381.13</v>
      </c>
      <c r="F9" s="90">
        <f t="shared" ref="F9:F69" si="0">E9-D9</f>
        <v>-24.139999999999986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258.39999999999998</v>
      </c>
      <c r="E10" s="91">
        <v>240.68</v>
      </c>
      <c r="F10" s="91">
        <f t="shared" si="0"/>
        <v>-17.71999999999997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146.87</v>
      </c>
      <c r="E11" s="90">
        <v>140.44999999999996</v>
      </c>
      <c r="F11" s="91">
        <f t="shared" si="0"/>
        <v>-6.4200000000000443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202.45</v>
      </c>
      <c r="E12" s="90">
        <v>191.00000000000003</v>
      </c>
      <c r="F12" s="90">
        <f t="shared" si="0"/>
        <v>-11.44999999999996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51.31</v>
      </c>
      <c r="E13" s="89">
        <v>46.45</v>
      </c>
      <c r="F13" s="89">
        <f t="shared" si="0"/>
        <v>-4.8599999999999994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1157.3499999999999</v>
      </c>
      <c r="E15" s="90">
        <v>1267.97</v>
      </c>
      <c r="F15" s="90">
        <f t="shared" si="0"/>
        <v>110.62000000000012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12719.93</v>
      </c>
      <c r="E16" s="90">
        <v>12555.689999999999</v>
      </c>
      <c r="F16" s="90">
        <f t="shared" si="0"/>
        <v>-164.2400000000016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2936.73</v>
      </c>
      <c r="E17" s="91">
        <v>9877.1</v>
      </c>
      <c r="F17" s="91">
        <f t="shared" si="0"/>
        <v>6940.3700000000008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25.12</v>
      </c>
      <c r="E18" s="91">
        <v>24.97</v>
      </c>
      <c r="F18" s="90">
        <f t="shared" si="0"/>
        <v>-0.15000000000000213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8.42</v>
      </c>
      <c r="E19" s="183">
        <v>8.42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53.2</v>
      </c>
      <c r="F21" s="90">
        <f t="shared" si="0"/>
        <v>53.2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382.49</v>
      </c>
      <c r="E22" s="220">
        <v>430.35</v>
      </c>
      <c r="F22" s="218">
        <f t="shared" si="0"/>
        <v>47.860000000000014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79.760000000000005</v>
      </c>
      <c r="E23" s="84">
        <v>88.410000000000011</v>
      </c>
      <c r="F23" s="90">
        <f t="shared" si="0"/>
        <v>8.6500000000000057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0.48</v>
      </c>
      <c r="E25" s="84">
        <v>5.68</v>
      </c>
      <c r="F25" s="90">
        <f t="shared" si="0"/>
        <v>5.1999999999999993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0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1.1200000000000001</v>
      </c>
      <c r="F27" s="90">
        <f t="shared" si="0"/>
        <v>1.1200000000000001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6.8100000000000005</v>
      </c>
      <c r="E28" s="86">
        <v>11.459999999999999</v>
      </c>
      <c r="F28" s="92">
        <f t="shared" si="0"/>
        <v>4.6499999999999986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1.46</v>
      </c>
      <c r="E29" s="84">
        <v>2.76</v>
      </c>
      <c r="F29" s="90">
        <f t="shared" si="0"/>
        <v>1.2999999999999998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0.32</v>
      </c>
      <c r="E31" s="84">
        <v>1.24</v>
      </c>
      <c r="F31" s="90">
        <f t="shared" si="0"/>
        <v>0.91999999999999993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4.5</v>
      </c>
      <c r="E32" s="84">
        <v>4.58</v>
      </c>
      <c r="F32" s="90">
        <f t="shared" si="0"/>
        <v>8.0000000000000071E-2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0.03</v>
      </c>
      <c r="E33" s="84">
        <v>2.2800000000000002</v>
      </c>
      <c r="F33" s="90">
        <f t="shared" si="0"/>
        <v>2.2500000000000004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0.5</v>
      </c>
      <c r="E34" s="84">
        <v>0.6</v>
      </c>
      <c r="F34" s="90">
        <f t="shared" si="0"/>
        <v>9.9999999999999978E-2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1.23</v>
      </c>
      <c r="E39" s="86">
        <v>3.42</v>
      </c>
      <c r="F39" s="92">
        <f t="shared" si="0"/>
        <v>2.19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0.44</v>
      </c>
      <c r="E43" s="84">
        <v>1.24</v>
      </c>
      <c r="F43" s="90">
        <f t="shared" si="0"/>
        <v>0.8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0.13</v>
      </c>
      <c r="E44" s="84">
        <v>1.5199999999999996</v>
      </c>
      <c r="F44" s="90">
        <f t="shared" si="0"/>
        <v>1.3899999999999997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0.66</v>
      </c>
      <c r="E45" s="84">
        <v>0.66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206.53</v>
      </c>
      <c r="E46" s="86">
        <v>240.71000000000004</v>
      </c>
      <c r="F46" s="92">
        <f t="shared" si="0"/>
        <v>34.180000000000035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200.18</v>
      </c>
      <c r="E47" s="84">
        <v>229.52</v>
      </c>
      <c r="F47" s="90">
        <f t="shared" si="0"/>
        <v>29.340000000000003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5.65</v>
      </c>
      <c r="E48" s="84">
        <v>6.5600000000000005</v>
      </c>
      <c r="F48" s="90">
        <f t="shared" si="0"/>
        <v>0.91000000000000014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0.24</v>
      </c>
      <c r="F49" s="90">
        <f t="shared" si="0"/>
        <v>0.24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0.1</v>
      </c>
      <c r="E51" s="84">
        <v>1.21</v>
      </c>
      <c r="F51" s="90">
        <f t="shared" si="0"/>
        <v>1.1099999999999999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0.45</v>
      </c>
      <c r="F52" s="90">
        <f t="shared" si="0"/>
        <v>0.45</v>
      </c>
    </row>
    <row r="53" spans="1:6" ht="29.1" customHeight="1">
      <c r="A53" s="160" t="s">
        <v>144</v>
      </c>
      <c r="B53" s="177" t="s">
        <v>145</v>
      </c>
      <c r="C53" s="162" t="s">
        <v>146</v>
      </c>
      <c r="D53" s="84">
        <v>0.01</v>
      </c>
      <c r="E53" s="84">
        <v>1.04</v>
      </c>
      <c r="F53" s="90">
        <f t="shared" si="0"/>
        <v>1.03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0.03</v>
      </c>
      <c r="E54" s="84">
        <v>0.05</v>
      </c>
      <c r="F54" s="90">
        <f t="shared" si="0"/>
        <v>2.0000000000000004E-2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0.56000000000000005</v>
      </c>
      <c r="E55" s="84">
        <v>1.06</v>
      </c>
      <c r="F55" s="90">
        <f t="shared" si="0"/>
        <v>0.5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0.57999999999999996</v>
      </c>
      <c r="F56" s="90">
        <f t="shared" si="0"/>
        <v>0.57999999999999996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0.5</v>
      </c>
      <c r="E58" s="86">
        <v>0.5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</v>
      </c>
      <c r="E59" s="86">
        <v>0.30000000000000004</v>
      </c>
      <c r="F59" s="92">
        <f t="shared" si="0"/>
        <v>0.30000000000000004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87.18</v>
      </c>
      <c r="E60" s="86">
        <v>78.72</v>
      </c>
      <c r="F60" s="92">
        <f t="shared" si="0"/>
        <v>-8.460000000000008</v>
      </c>
    </row>
    <row r="61" spans="1:6" ht="35.4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87.18</v>
      </c>
      <c r="E62" s="84">
        <v>78.72</v>
      </c>
      <c r="F62" s="90">
        <f t="shared" si="0"/>
        <v>-8.460000000000008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0.03</v>
      </c>
      <c r="F63" s="92">
        <f t="shared" si="0"/>
        <v>0.03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20.75</v>
      </c>
      <c r="E64" s="220">
        <v>13.910000000000002</v>
      </c>
      <c r="F64" s="218">
        <f t="shared" si="0"/>
        <v>-6.8399999999999981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7.02</v>
      </c>
      <c r="E66" s="84">
        <v>5.3100000000000005</v>
      </c>
      <c r="F66" s="90">
        <f t="shared" si="0"/>
        <v>-1.7099999999999991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13.73</v>
      </c>
      <c r="E67" s="84">
        <v>8.6000000000000014</v>
      </c>
      <c r="F67" s="90">
        <f t="shared" si="0"/>
        <v>-5.129999999999999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311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261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Hg.Phong!A3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12639.55</v>
      </c>
      <c r="E8" s="218">
        <v>12383.366999999998</v>
      </c>
      <c r="F8" s="218">
        <f>E8-D8</f>
        <v>-256.1830000000009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166.79000000000002</v>
      </c>
      <c r="E9" s="90">
        <v>148.92000000000002</v>
      </c>
      <c r="F9" s="90">
        <f t="shared" ref="F9:F69" si="0">E9-D9</f>
        <v>-17.870000000000005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87.92</v>
      </c>
      <c r="E10" s="91">
        <v>84.47999999999999</v>
      </c>
      <c r="F10" s="91">
        <f t="shared" si="0"/>
        <v>-3.4400000000000119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78.87</v>
      </c>
      <c r="E11" s="90">
        <v>64.440000000000012</v>
      </c>
      <c r="F11" s="91">
        <f t="shared" si="0"/>
        <v>-14.429999999999993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140.08000000000001</v>
      </c>
      <c r="E12" s="90">
        <v>117.19000000000001</v>
      </c>
      <c r="F12" s="90">
        <f t="shared" si="0"/>
        <v>-22.89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66.040000000000006</v>
      </c>
      <c r="E13" s="89">
        <v>57.679999999999986</v>
      </c>
      <c r="F13" s="89">
        <f t="shared" si="0"/>
        <v>-8.3600000000000207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2533</v>
      </c>
      <c r="E15" s="90">
        <v>2615.91</v>
      </c>
      <c r="F15" s="90">
        <f t="shared" si="0"/>
        <v>82.909999999999854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9730.5499999999993</v>
      </c>
      <c r="E16" s="90">
        <v>9430.0399999999991</v>
      </c>
      <c r="F16" s="90">
        <f t="shared" si="0"/>
        <v>-300.51000000000022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7658.22</v>
      </c>
      <c r="E17" s="91">
        <v>7653.22</v>
      </c>
      <c r="F17" s="91">
        <f t="shared" si="0"/>
        <v>-5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3.09</v>
      </c>
      <c r="E18" s="91">
        <v>1.7500000000000004</v>
      </c>
      <c r="F18" s="90">
        <f t="shared" si="0"/>
        <v>-1.3399999999999994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11.877000000000001</v>
      </c>
      <c r="F21" s="90">
        <f t="shared" si="0"/>
        <v>11.877000000000001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355.28999999999996</v>
      </c>
      <c r="E22" s="220">
        <v>618.50299999999993</v>
      </c>
      <c r="F22" s="218">
        <f t="shared" si="0"/>
        <v>263.21299999999997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40.17</v>
      </c>
      <c r="E23" s="84">
        <v>50.8</v>
      </c>
      <c r="F23" s="90">
        <f t="shared" si="0"/>
        <v>10.629999999999995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0.9</v>
      </c>
      <c r="E25" s="84">
        <v>20.78</v>
      </c>
      <c r="F25" s="90">
        <f t="shared" si="0"/>
        <v>19.880000000000003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2.5</v>
      </c>
      <c r="F26" s="90">
        <f t="shared" si="0"/>
        <v>2.5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1.1000000000000001</v>
      </c>
      <c r="F27" s="90">
        <f t="shared" si="0"/>
        <v>1.1000000000000001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4.5999999999999996</v>
      </c>
      <c r="E28" s="86">
        <v>13.110000000000001</v>
      </c>
      <c r="F28" s="92">
        <f t="shared" si="0"/>
        <v>8.5100000000000016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0.75</v>
      </c>
      <c r="E29" s="84">
        <v>1.37</v>
      </c>
      <c r="F29" s="90">
        <f t="shared" si="0"/>
        <v>0.62000000000000011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0.27</v>
      </c>
      <c r="E31" s="84">
        <v>0.25</v>
      </c>
      <c r="F31" s="90">
        <f t="shared" si="0"/>
        <v>-2.0000000000000018E-2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3.58</v>
      </c>
      <c r="E32" s="84">
        <v>7.18</v>
      </c>
      <c r="F32" s="90">
        <f t="shared" si="0"/>
        <v>3.5999999999999996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</v>
      </c>
      <c r="E33" s="84">
        <v>4.3100000000000005</v>
      </c>
      <c r="F33" s="90">
        <f t="shared" si="0"/>
        <v>4.3100000000000005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</v>
      </c>
      <c r="E39" s="86">
        <v>4.5</v>
      </c>
      <c r="F39" s="92">
        <f t="shared" si="0"/>
        <v>4.5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1</v>
      </c>
      <c r="F43" s="90">
        <f t="shared" si="0"/>
        <v>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</v>
      </c>
      <c r="E44" s="84">
        <v>0.5</v>
      </c>
      <c r="F44" s="90">
        <f t="shared" si="0"/>
        <v>0.5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3</v>
      </c>
      <c r="F45" s="90">
        <f t="shared" si="0"/>
        <v>3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135.20000000000002</v>
      </c>
      <c r="E46" s="86">
        <v>206.66299999999998</v>
      </c>
      <c r="F46" s="92">
        <f t="shared" si="0"/>
        <v>71.462999999999965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118.873</v>
      </c>
      <c r="E47" s="84">
        <v>167.79</v>
      </c>
      <c r="F47" s="90">
        <f t="shared" si="0"/>
        <v>48.916999999999987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0.92</v>
      </c>
      <c r="E48" s="84">
        <v>0.97999999999999987</v>
      </c>
      <c r="F48" s="90">
        <f t="shared" si="0"/>
        <v>5.9999999999999831E-2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0.11000000000000001</v>
      </c>
      <c r="F49" s="90">
        <f t="shared" si="0"/>
        <v>0.11000000000000001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0.6</v>
      </c>
      <c r="F52" s="90">
        <f t="shared" si="0"/>
        <v>0.6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14.913</v>
      </c>
      <c r="E53" s="84">
        <v>35.902999999999999</v>
      </c>
      <c r="F53" s="90">
        <f t="shared" si="0"/>
        <v>20.99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0.02</v>
      </c>
      <c r="E54" s="84">
        <v>9.0000000000000011E-2</v>
      </c>
      <c r="F54" s="90">
        <f t="shared" si="0"/>
        <v>7.0000000000000007E-2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0.47399999999999998</v>
      </c>
      <c r="E55" s="84">
        <v>0.47</v>
      </c>
      <c r="F55" s="90">
        <f t="shared" si="0"/>
        <v>-4.0000000000000036E-3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0.72</v>
      </c>
      <c r="F56" s="90">
        <f t="shared" si="0"/>
        <v>0.72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0.01</v>
      </c>
      <c r="E58" s="86">
        <v>0.01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10.69</v>
      </c>
      <c r="E59" s="86">
        <v>11.089999999999998</v>
      </c>
      <c r="F59" s="92">
        <f t="shared" si="0"/>
        <v>0.39999999999999858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163.72</v>
      </c>
      <c r="E60" s="86">
        <v>307.89999999999998</v>
      </c>
      <c r="F60" s="92">
        <f t="shared" si="0"/>
        <v>144.17999999999998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163.72</v>
      </c>
      <c r="E62" s="84">
        <v>307.89999999999998</v>
      </c>
      <c r="F62" s="90">
        <f t="shared" si="0"/>
        <v>144.17999999999998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5.0000000000000017E-2</v>
      </c>
      <c r="F63" s="92">
        <f t="shared" si="0"/>
        <v>5.0000000000000017E-2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39.130000000000003</v>
      </c>
      <c r="E64" s="220">
        <v>32.1</v>
      </c>
      <c r="F64" s="218">
        <f t="shared" si="0"/>
        <v>-7.0300000000000011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3.68</v>
      </c>
      <c r="E66" s="84">
        <v>1.96</v>
      </c>
      <c r="F66" s="90">
        <f t="shared" si="0"/>
        <v>-1.7200000000000002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28.41</v>
      </c>
      <c r="E67" s="84">
        <v>23.1</v>
      </c>
      <c r="F67" s="90">
        <f t="shared" si="0"/>
        <v>-5.3099999999999987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7.04</v>
      </c>
      <c r="E68" s="84">
        <v>7.04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312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263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H.Tham!A3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15486.55</v>
      </c>
      <c r="E8" s="218">
        <v>15396.82</v>
      </c>
      <c r="F8" s="218">
        <f>E8-D8</f>
        <v>-89.729999999999563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380.97</v>
      </c>
      <c r="E9" s="90">
        <v>356.82</v>
      </c>
      <c r="F9" s="90">
        <f t="shared" ref="F9:F69" si="0">E9-D9</f>
        <v>-24.150000000000034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324.61</v>
      </c>
      <c r="E10" s="91">
        <v>303.27999999999997</v>
      </c>
      <c r="F10" s="91">
        <f t="shared" si="0"/>
        <v>-21.330000000000041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56.36</v>
      </c>
      <c r="E11" s="90">
        <v>53.54000000000002</v>
      </c>
      <c r="F11" s="91">
        <f t="shared" si="0"/>
        <v>-2.819999999999979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253.73</v>
      </c>
      <c r="E12" s="90">
        <v>252.8</v>
      </c>
      <c r="F12" s="90">
        <f t="shared" si="0"/>
        <v>-0.9299999999999784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91</v>
      </c>
      <c r="E13" s="89">
        <v>99.66</v>
      </c>
      <c r="F13" s="89">
        <f t="shared" si="0"/>
        <v>8.6599999999999966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1436</v>
      </c>
      <c r="E15" s="90">
        <v>1577.6999999999998</v>
      </c>
      <c r="F15" s="90">
        <f t="shared" si="0"/>
        <v>141.69999999999982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13312.76</v>
      </c>
      <c r="E16" s="90">
        <v>13061.189999999999</v>
      </c>
      <c r="F16" s="90">
        <f t="shared" si="0"/>
        <v>-251.57000000000153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5499.21</v>
      </c>
      <c r="E17" s="91">
        <v>6182.42</v>
      </c>
      <c r="F17" s="91">
        <f t="shared" si="0"/>
        <v>683.21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12.09</v>
      </c>
      <c r="E18" s="91">
        <v>11.28</v>
      </c>
      <c r="F18" s="90">
        <f t="shared" si="0"/>
        <v>-0.8100000000000005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37.370000000000005</v>
      </c>
      <c r="F21" s="90">
        <f t="shared" si="0"/>
        <v>37.370000000000005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416.84999999999997</v>
      </c>
      <c r="E22" s="220">
        <v>523.91</v>
      </c>
      <c r="F22" s="218">
        <f t="shared" si="0"/>
        <v>107.06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88.71</v>
      </c>
      <c r="E23" s="84">
        <v>99.879999999999981</v>
      </c>
      <c r="F23" s="90">
        <f t="shared" si="0"/>
        <v>11.169999999999987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0.38</v>
      </c>
      <c r="E25" s="84">
        <v>3.7</v>
      </c>
      <c r="F25" s="90">
        <f t="shared" si="0"/>
        <v>3.3200000000000003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10</v>
      </c>
      <c r="F26" s="90">
        <f t="shared" si="0"/>
        <v>10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1.1200000000000001</v>
      </c>
      <c r="F27" s="90">
        <f t="shared" si="0"/>
        <v>1.1200000000000001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11.420000000000002</v>
      </c>
      <c r="E28" s="86">
        <v>13.350000000000001</v>
      </c>
      <c r="F28" s="92">
        <f t="shared" si="0"/>
        <v>1.9299999999999997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1.67</v>
      </c>
      <c r="E29" s="84">
        <v>1.24</v>
      </c>
      <c r="F29" s="90">
        <f t="shared" si="0"/>
        <v>-0.42999999999999994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0.55000000000000004</v>
      </c>
      <c r="E31" s="84">
        <v>0.67</v>
      </c>
      <c r="F31" s="90">
        <f t="shared" si="0"/>
        <v>0.12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8.15</v>
      </c>
      <c r="E32" s="84">
        <v>10.07</v>
      </c>
      <c r="F32" s="90">
        <f t="shared" si="0"/>
        <v>1.92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1.05</v>
      </c>
      <c r="E33" s="84">
        <v>1.37</v>
      </c>
      <c r="F33" s="90">
        <f t="shared" si="0"/>
        <v>0.32000000000000006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0.03</v>
      </c>
      <c r="E39" s="86">
        <v>5.6899999999999995</v>
      </c>
      <c r="F39" s="92">
        <f t="shared" si="0"/>
        <v>5.6599999999999993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0.03</v>
      </c>
      <c r="E43" s="84">
        <v>3.69</v>
      </c>
      <c r="F43" s="90">
        <f t="shared" si="0"/>
        <v>3.66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</v>
      </c>
      <c r="E44" s="84">
        <v>2</v>
      </c>
      <c r="F44" s="90">
        <f t="shared" si="0"/>
        <v>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159.36000000000001</v>
      </c>
      <c r="E46" s="86">
        <v>169.39000000000001</v>
      </c>
      <c r="F46" s="92">
        <f t="shared" si="0"/>
        <v>10.030000000000001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152.63</v>
      </c>
      <c r="E47" s="84">
        <v>158.99</v>
      </c>
      <c r="F47" s="90">
        <f t="shared" si="0"/>
        <v>6.3600000000000136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6.62</v>
      </c>
      <c r="E48" s="84">
        <v>6.96</v>
      </c>
      <c r="F48" s="90">
        <f t="shared" si="0"/>
        <v>0.33999999999999986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0.09</v>
      </c>
      <c r="F49" s="90">
        <f t="shared" si="0"/>
        <v>0.09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0.5</v>
      </c>
      <c r="F52" s="90">
        <f t="shared" si="0"/>
        <v>0.5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0.02</v>
      </c>
      <c r="E53" s="84">
        <v>0.94000000000000006</v>
      </c>
      <c r="F53" s="90">
        <f t="shared" si="0"/>
        <v>0.92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0.01</v>
      </c>
      <c r="E54" s="84">
        <v>0.11</v>
      </c>
      <c r="F54" s="90">
        <f t="shared" si="0"/>
        <v>0.1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0.08</v>
      </c>
      <c r="E55" s="84">
        <v>1.1400000000000001</v>
      </c>
      <c r="F55" s="90">
        <f t="shared" si="0"/>
        <v>1.06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0.65999999999999992</v>
      </c>
      <c r="F56" s="90">
        <f t="shared" si="0"/>
        <v>0.65999999999999992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0.24</v>
      </c>
      <c r="E58" s="86">
        <v>0.24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0.09</v>
      </c>
      <c r="E59" s="86">
        <v>0.36</v>
      </c>
      <c r="F59" s="92">
        <f t="shared" si="0"/>
        <v>0.27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156.62</v>
      </c>
      <c r="E60" s="86">
        <v>220.16</v>
      </c>
      <c r="F60" s="92">
        <f t="shared" si="0"/>
        <v>63.539999999999992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156.62</v>
      </c>
      <c r="E62" s="84">
        <v>220.16</v>
      </c>
      <c r="F62" s="90">
        <f t="shared" si="0"/>
        <v>63.539999999999992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2.0000000000000018E-2</v>
      </c>
      <c r="F63" s="92">
        <f t="shared" si="0"/>
        <v>2.0000000000000018E-2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104.49</v>
      </c>
      <c r="E64" s="220">
        <v>87.16</v>
      </c>
      <c r="F64" s="218">
        <f t="shared" si="0"/>
        <v>-17.329999999999998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12.24</v>
      </c>
      <c r="E66" s="84">
        <v>9.6999999999999993</v>
      </c>
      <c r="F66" s="90">
        <f t="shared" si="0"/>
        <v>-2.5400000000000009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92.25</v>
      </c>
      <c r="E67" s="84">
        <v>77.459999999999994</v>
      </c>
      <c r="F67" s="90">
        <f t="shared" si="0"/>
        <v>-14.790000000000006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313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264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Th.Hoa!A3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12827.28</v>
      </c>
      <c r="E8" s="218">
        <v>12712.548000000003</v>
      </c>
      <c r="F8" s="218">
        <f>E8-D8</f>
        <v>-114.73199999999815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434.59000000000003</v>
      </c>
      <c r="E9" s="90">
        <v>416.07999999999993</v>
      </c>
      <c r="F9" s="90">
        <f t="shared" ref="F9:F69" si="0">E9-D9</f>
        <v>-18.510000000000105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246.99</v>
      </c>
      <c r="E10" s="91">
        <v>244.31999999999996</v>
      </c>
      <c r="F10" s="91">
        <f t="shared" si="0"/>
        <v>-2.6700000000000443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187.6</v>
      </c>
      <c r="E11" s="90">
        <v>171.76</v>
      </c>
      <c r="F11" s="91">
        <f t="shared" si="0"/>
        <v>-15.840000000000003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399.34</v>
      </c>
      <c r="E12" s="90">
        <v>376.07</v>
      </c>
      <c r="F12" s="90">
        <f t="shared" si="0"/>
        <v>-23.269999999999982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129.58000000000001</v>
      </c>
      <c r="E13" s="89">
        <v>110.19</v>
      </c>
      <c r="F13" s="89">
        <f t="shared" si="0"/>
        <v>-19.390000000000015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775.26</v>
      </c>
      <c r="E15" s="90">
        <v>781.43</v>
      </c>
      <c r="F15" s="90">
        <f t="shared" si="0"/>
        <v>6.1699999999999591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11081.72</v>
      </c>
      <c r="E16" s="90">
        <v>11022.518000000002</v>
      </c>
      <c r="F16" s="90">
        <f t="shared" si="0"/>
        <v>-59.201999999997497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1573.32</v>
      </c>
      <c r="E17" s="91">
        <v>8116.34</v>
      </c>
      <c r="F17" s="91">
        <f t="shared" si="0"/>
        <v>6543.02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6.79</v>
      </c>
      <c r="E18" s="91">
        <v>6.26</v>
      </c>
      <c r="F18" s="90">
        <f t="shared" si="0"/>
        <v>-0.53000000000000025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512.97</v>
      </c>
      <c r="E22" s="220">
        <v>632.29</v>
      </c>
      <c r="F22" s="218">
        <f t="shared" si="0"/>
        <v>119.31999999999994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93.59</v>
      </c>
      <c r="E23" s="84">
        <v>97.23</v>
      </c>
      <c r="F23" s="90">
        <f t="shared" si="0"/>
        <v>3.6400000000000006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0.73</v>
      </c>
      <c r="E25" s="84">
        <v>15.64</v>
      </c>
      <c r="F25" s="90">
        <f t="shared" si="0"/>
        <v>14.91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31</v>
      </c>
      <c r="F26" s="90">
        <f t="shared" si="0"/>
        <v>31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0.04</v>
      </c>
      <c r="E27" s="84">
        <v>1.04</v>
      </c>
      <c r="F27" s="90">
        <f t="shared" si="0"/>
        <v>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8.93</v>
      </c>
      <c r="E28" s="86">
        <v>14.100000000000001</v>
      </c>
      <c r="F28" s="92">
        <f t="shared" si="0"/>
        <v>5.1700000000000017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2.21</v>
      </c>
      <c r="E29" s="84">
        <v>3.64</v>
      </c>
      <c r="F29" s="90">
        <f t="shared" si="0"/>
        <v>1.4300000000000002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</v>
      </c>
      <c r="E31" s="84">
        <v>0.4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6.27</v>
      </c>
      <c r="E32" s="84">
        <v>8.5500000000000007</v>
      </c>
      <c r="F32" s="90">
        <f t="shared" si="0"/>
        <v>2.2800000000000011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0.05</v>
      </c>
      <c r="E33" s="84">
        <v>1.37</v>
      </c>
      <c r="F33" s="90">
        <f t="shared" si="0"/>
        <v>1.32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0.14000000000000001</v>
      </c>
      <c r="F36" s="90">
        <f t="shared" si="0"/>
        <v>0.14000000000000001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13.530000000000001</v>
      </c>
      <c r="E39" s="86">
        <v>35.839999999999989</v>
      </c>
      <c r="F39" s="92">
        <f t="shared" si="0"/>
        <v>22.309999999999988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13.08</v>
      </c>
      <c r="E43" s="84">
        <v>17.93</v>
      </c>
      <c r="F43" s="90">
        <f t="shared" si="0"/>
        <v>4.8499999999999996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0.14000000000000001</v>
      </c>
      <c r="E44" s="84">
        <v>0.36</v>
      </c>
      <c r="F44" s="90">
        <f t="shared" si="0"/>
        <v>0.21999999999999997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0.31</v>
      </c>
      <c r="E45" s="84">
        <v>17.549999999999994</v>
      </c>
      <c r="F45" s="90">
        <f t="shared" si="0"/>
        <v>17.239999999999995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225.88</v>
      </c>
      <c r="E46" s="86">
        <v>247.82</v>
      </c>
      <c r="F46" s="92">
        <f t="shared" si="0"/>
        <v>21.939999999999998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219.37</v>
      </c>
      <c r="E47" s="84">
        <v>229.85000000000002</v>
      </c>
      <c r="F47" s="90">
        <f t="shared" si="0"/>
        <v>10.480000000000018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5.54</v>
      </c>
      <c r="E48" s="84">
        <v>5.64</v>
      </c>
      <c r="F48" s="90">
        <f t="shared" si="0"/>
        <v>9.9999999999999645E-2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0.08</v>
      </c>
      <c r="F49" s="90">
        <f t="shared" si="0"/>
        <v>0.08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0.01</v>
      </c>
      <c r="F51" s="90">
        <f t="shared" si="0"/>
        <v>0.01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0.05</v>
      </c>
      <c r="E52" s="84">
        <v>1.23</v>
      </c>
      <c r="F52" s="90">
        <f t="shared" si="0"/>
        <v>1.18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7.0000000000000007E-2</v>
      </c>
      <c r="E53" s="84">
        <v>9.19</v>
      </c>
      <c r="F53" s="90">
        <f t="shared" si="0"/>
        <v>9.1199999999999992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0.14000000000000001</v>
      </c>
      <c r="E54" s="84">
        <v>0.14000000000000001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0.71</v>
      </c>
      <c r="E55" s="84">
        <v>0.71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0.97</v>
      </c>
      <c r="F56" s="90">
        <f t="shared" si="0"/>
        <v>0.97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1.55</v>
      </c>
      <c r="E58" s="86">
        <v>1.55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0.23</v>
      </c>
      <c r="E59" s="86">
        <v>1</v>
      </c>
      <c r="F59" s="92">
        <f t="shared" si="0"/>
        <v>0.77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168.49</v>
      </c>
      <c r="E60" s="86">
        <v>187.05</v>
      </c>
      <c r="F60" s="92">
        <f t="shared" si="0"/>
        <v>18.560000000000002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168.49</v>
      </c>
      <c r="E62" s="84">
        <v>187.05</v>
      </c>
      <c r="F62" s="90">
        <f t="shared" si="0"/>
        <v>18.560000000000002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2.0000000000000018E-2</v>
      </c>
      <c r="F63" s="92">
        <f t="shared" si="0"/>
        <v>2.0000000000000018E-2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76.947999999999993</v>
      </c>
      <c r="E64" s="220">
        <v>72.36</v>
      </c>
      <c r="F64" s="218">
        <f t="shared" si="0"/>
        <v>-4.5879999999999939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3.694</v>
      </c>
      <c r="E66" s="84">
        <v>2.4700000000000006</v>
      </c>
      <c r="F66" s="90">
        <f t="shared" si="0"/>
        <v>-1.2239999999999993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11.343999999999999</v>
      </c>
      <c r="E67" s="84">
        <v>9.6199999999999992</v>
      </c>
      <c r="F67" s="90">
        <f t="shared" si="0"/>
        <v>-1.7240000000000002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61.91</v>
      </c>
      <c r="E68" s="84">
        <v>60.269999999999996</v>
      </c>
      <c r="F68" s="90">
        <f t="shared" si="0"/>
        <v>-1.6400000000000006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314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265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Th.Thuat!A3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16173.359999999999</v>
      </c>
      <c r="E8" s="218">
        <v>16178.240000000002</v>
      </c>
      <c r="F8" s="218">
        <f>E8-D8</f>
        <v>4.8800000000028376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404.65</v>
      </c>
      <c r="E9" s="90">
        <v>404.65</v>
      </c>
      <c r="F9" s="90">
        <f t="shared" ref="F9:F69" si="0">E9-D9</f>
        <v>0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260.7</v>
      </c>
      <c r="E10" s="91">
        <v>258.92</v>
      </c>
      <c r="F10" s="91">
        <f t="shared" si="0"/>
        <v>-1.7799999999999727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143.94999999999999</v>
      </c>
      <c r="E11" s="90">
        <v>145.72999999999996</v>
      </c>
      <c r="F11" s="91">
        <f t="shared" si="0"/>
        <v>1.7799999999999727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318.45</v>
      </c>
      <c r="E12" s="90">
        <v>318.44</v>
      </c>
      <c r="F12" s="90">
        <f t="shared" si="0"/>
        <v>-9.9999999999909051E-3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108.62</v>
      </c>
      <c r="E13" s="89">
        <v>108.62</v>
      </c>
      <c r="F13" s="89">
        <f t="shared" si="0"/>
        <v>0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1307.99</v>
      </c>
      <c r="E15" s="90">
        <v>1686.25</v>
      </c>
      <c r="F15" s="90">
        <f t="shared" si="0"/>
        <v>378.26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14008.21</v>
      </c>
      <c r="E16" s="90">
        <v>13635.12</v>
      </c>
      <c r="F16" s="90">
        <f t="shared" si="0"/>
        <v>-373.08999999999833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10465.469999999999</v>
      </c>
      <c r="E17" s="91">
        <v>10465.470000000001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25.44</v>
      </c>
      <c r="E18" s="91">
        <v>25.16</v>
      </c>
      <c r="F18" s="90">
        <f t="shared" si="0"/>
        <v>-0.28000000000000114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451.09000000000003</v>
      </c>
      <c r="E22" s="220">
        <v>468.53</v>
      </c>
      <c r="F22" s="218">
        <f t="shared" si="0"/>
        <v>17.439999999999941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82.84</v>
      </c>
      <c r="E23" s="84">
        <v>84.84</v>
      </c>
      <c r="F23" s="90">
        <f t="shared" si="0"/>
        <v>2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0.51</v>
      </c>
      <c r="E25" s="84">
        <v>13.51</v>
      </c>
      <c r="F25" s="90">
        <f t="shared" si="0"/>
        <v>13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0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0.12</v>
      </c>
      <c r="E27" s="84">
        <v>1.52</v>
      </c>
      <c r="F27" s="90">
        <f t="shared" si="0"/>
        <v>1.4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7.32</v>
      </c>
      <c r="E28" s="86">
        <v>7.32</v>
      </c>
      <c r="F28" s="92">
        <f t="shared" si="0"/>
        <v>0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1.84</v>
      </c>
      <c r="E29" s="84">
        <v>1.84</v>
      </c>
      <c r="F29" s="90">
        <f t="shared" si="0"/>
        <v>0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0.39</v>
      </c>
      <c r="E31" s="84">
        <v>0.39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5.09</v>
      </c>
      <c r="E32" s="84">
        <v>5.09</v>
      </c>
      <c r="F32" s="90">
        <f t="shared" si="0"/>
        <v>0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</v>
      </c>
      <c r="E33" s="84">
        <v>0</v>
      </c>
      <c r="F33" s="90">
        <f t="shared" si="0"/>
        <v>0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0.55000000000000004</v>
      </c>
      <c r="E39" s="86">
        <v>0.55000000000000004</v>
      </c>
      <c r="F39" s="92">
        <f t="shared" si="0"/>
        <v>0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7.0000000000000007E-2</v>
      </c>
      <c r="E43" s="84">
        <v>7.0000000000000007E-2</v>
      </c>
      <c r="F43" s="90">
        <f t="shared" si="0"/>
        <v>0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0.48</v>
      </c>
      <c r="E44" s="84">
        <v>0.48</v>
      </c>
      <c r="F44" s="90">
        <f t="shared" si="0"/>
        <v>0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164.87</v>
      </c>
      <c r="E46" s="86">
        <v>175.91</v>
      </c>
      <c r="F46" s="92">
        <f t="shared" si="0"/>
        <v>11.039999999999992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160.22999999999999</v>
      </c>
      <c r="E47" s="84">
        <v>165.23</v>
      </c>
      <c r="F47" s="90">
        <f t="shared" si="0"/>
        <v>5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4.53</v>
      </c>
      <c r="E48" s="84">
        <v>4.53</v>
      </c>
      <c r="F48" s="90">
        <f t="shared" si="0"/>
        <v>0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5</v>
      </c>
      <c r="F52" s="90">
        <f t="shared" si="0"/>
        <v>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0.02</v>
      </c>
      <c r="E53" s="84">
        <v>1.06</v>
      </c>
      <c r="F53" s="90">
        <f t="shared" si="0"/>
        <v>1.04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0.05</v>
      </c>
      <c r="E54" s="84">
        <v>0.05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0.04</v>
      </c>
      <c r="E56" s="84">
        <v>0.04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0.27</v>
      </c>
      <c r="E58" s="86">
        <v>0.27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0.35</v>
      </c>
      <c r="E59" s="86">
        <v>0.35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194.26</v>
      </c>
      <c r="E60" s="86">
        <v>184.26</v>
      </c>
      <c r="F60" s="92">
        <f t="shared" si="0"/>
        <v>-10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194.26</v>
      </c>
      <c r="E62" s="84">
        <v>184.26</v>
      </c>
      <c r="F62" s="90">
        <f t="shared" si="0"/>
        <v>-10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97.330000000000013</v>
      </c>
      <c r="E64" s="220">
        <v>75.009999999999991</v>
      </c>
      <c r="F64" s="218">
        <f t="shared" si="0"/>
        <v>-22.320000000000022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23.6</v>
      </c>
      <c r="E66" s="84">
        <v>16.3</v>
      </c>
      <c r="F66" s="90">
        <f t="shared" si="0"/>
        <v>-7.3000000000000007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58.67</v>
      </c>
      <c r="E67" s="84">
        <v>43.66</v>
      </c>
      <c r="F67" s="90">
        <f t="shared" si="0"/>
        <v>-15.010000000000005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15.06</v>
      </c>
      <c r="E68" s="84">
        <v>15.05</v>
      </c>
      <c r="F68" s="90">
        <f t="shared" si="0"/>
        <v>-9.9999999999997868E-3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6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315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266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Th.Long!A3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5383.9780000000001</v>
      </c>
      <c r="E8" s="218">
        <v>5273.5079999999998</v>
      </c>
      <c r="F8" s="218">
        <f>E8-D8</f>
        <v>-110.47000000000025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618.37</v>
      </c>
      <c r="E9" s="90">
        <v>533.38</v>
      </c>
      <c r="F9" s="90">
        <f t="shared" ref="F9:F69" si="0">E9-D9</f>
        <v>-84.990000000000009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262.39</v>
      </c>
      <c r="E10" s="91">
        <v>223.60999999999999</v>
      </c>
      <c r="F10" s="91">
        <f t="shared" si="0"/>
        <v>-38.78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355.98</v>
      </c>
      <c r="E11" s="90">
        <v>309.77</v>
      </c>
      <c r="F11" s="91">
        <f t="shared" si="0"/>
        <v>-46.210000000000036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558.73</v>
      </c>
      <c r="E12" s="90">
        <v>539.88</v>
      </c>
      <c r="F12" s="90">
        <f t="shared" si="0"/>
        <v>-18.850000000000023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460.82</v>
      </c>
      <c r="E13" s="89">
        <v>442.23399999999998</v>
      </c>
      <c r="F13" s="89">
        <f t="shared" si="0"/>
        <v>-18.586000000000013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950.32</v>
      </c>
      <c r="E14" s="90">
        <v>955.12</v>
      </c>
      <c r="F14" s="90">
        <f t="shared" si="0"/>
        <v>4.7999999999999545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686.39400000000001</v>
      </c>
      <c r="E15" s="90">
        <v>1551.49</v>
      </c>
      <c r="F15" s="90">
        <f t="shared" si="0"/>
        <v>865.096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2060.5340000000001</v>
      </c>
      <c r="E16" s="90">
        <v>1186.77</v>
      </c>
      <c r="F16" s="90">
        <f t="shared" si="0"/>
        <v>-873.76400000000012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264.07</v>
      </c>
      <c r="E17" s="91">
        <v>462.94000000000005</v>
      </c>
      <c r="F17" s="91">
        <f t="shared" si="0"/>
        <v>198.87000000000006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48.51</v>
      </c>
      <c r="E18" s="91">
        <v>47.42</v>
      </c>
      <c r="F18" s="90">
        <f t="shared" si="0"/>
        <v>-1.0899999999999963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13.204000000000001</v>
      </c>
      <c r="F19" s="90">
        <f t="shared" si="0"/>
        <v>13.204000000000001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0.3</v>
      </c>
      <c r="E21" s="84">
        <v>4.01</v>
      </c>
      <c r="F21" s="90">
        <f t="shared" si="0"/>
        <v>3.71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489.09999999999991</v>
      </c>
      <c r="E22" s="220">
        <v>661.99</v>
      </c>
      <c r="F22" s="218">
        <f t="shared" si="0"/>
        <v>172.8900000000001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118.01</v>
      </c>
      <c r="E23" s="84">
        <v>222.95</v>
      </c>
      <c r="F23" s="90">
        <f t="shared" si="0"/>
        <v>104.93999999999998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65.27</v>
      </c>
      <c r="E24" s="84">
        <v>0</v>
      </c>
      <c r="F24" s="90">
        <f t="shared" si="0"/>
        <v>-65.27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3.78</v>
      </c>
      <c r="E25" s="84">
        <v>3.86</v>
      </c>
      <c r="F25" s="90">
        <f t="shared" si="0"/>
        <v>8.0000000000000071E-2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1.65</v>
      </c>
      <c r="E26" s="84">
        <v>22.05</v>
      </c>
      <c r="F26" s="90">
        <f t="shared" si="0"/>
        <v>20.400000000000002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0.82</v>
      </c>
      <c r="E27" s="84">
        <v>1.1200000000000001</v>
      </c>
      <c r="F27" s="90">
        <f t="shared" si="0"/>
        <v>0.30000000000000016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17.649999999999999</v>
      </c>
      <c r="E28" s="86">
        <v>27.52</v>
      </c>
      <c r="F28" s="92">
        <f t="shared" si="0"/>
        <v>9.870000000000001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4.32</v>
      </c>
      <c r="E29" s="84">
        <v>6.4700000000000006</v>
      </c>
      <c r="F29" s="90">
        <f t="shared" si="0"/>
        <v>2.1500000000000004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1.32</v>
      </c>
      <c r="E31" s="84">
        <v>1.89</v>
      </c>
      <c r="F31" s="90">
        <f t="shared" si="0"/>
        <v>0.56999999999999984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8.51</v>
      </c>
      <c r="E32" s="84">
        <v>12.670000000000002</v>
      </c>
      <c r="F32" s="90">
        <f t="shared" si="0"/>
        <v>4.1600000000000019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3.17</v>
      </c>
      <c r="E33" s="84">
        <v>6.1599999999999993</v>
      </c>
      <c r="F33" s="90">
        <f t="shared" si="0"/>
        <v>2.9899999999999993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0.33</v>
      </c>
      <c r="E38" s="84">
        <v>0.33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2.7199999999999998</v>
      </c>
      <c r="E39" s="86">
        <v>20.090000000000003</v>
      </c>
      <c r="F39" s="92">
        <f t="shared" si="0"/>
        <v>17.370000000000005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0.75</v>
      </c>
      <c r="E43" s="84">
        <v>13.39</v>
      </c>
      <c r="F43" s="90">
        <f t="shared" si="0"/>
        <v>12.64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1.97</v>
      </c>
      <c r="E44" s="84">
        <v>2.12</v>
      </c>
      <c r="F44" s="90">
        <f t="shared" si="0"/>
        <v>0.15000000000000013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4.58</v>
      </c>
      <c r="F45" s="90">
        <f t="shared" si="0"/>
        <v>4.58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187.89999999999995</v>
      </c>
      <c r="E46" s="86">
        <v>278.72000000000003</v>
      </c>
      <c r="F46" s="92">
        <f t="shared" si="0"/>
        <v>90.820000000000078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162.88999999999999</v>
      </c>
      <c r="E47" s="84">
        <v>230.13</v>
      </c>
      <c r="F47" s="90">
        <f t="shared" si="0"/>
        <v>67.240000000000009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22.08</v>
      </c>
      <c r="E48" s="84">
        <v>28.22</v>
      </c>
      <c r="F48" s="90">
        <f t="shared" si="0"/>
        <v>6.1400000000000006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0.05</v>
      </c>
      <c r="F49" s="90">
        <f t="shared" si="0"/>
        <v>0.05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0.2</v>
      </c>
      <c r="E51" s="84">
        <v>9.02</v>
      </c>
      <c r="F51" s="90">
        <f t="shared" si="0"/>
        <v>8.82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1.0900000000000001</v>
      </c>
      <c r="E52" s="84">
        <v>4.92</v>
      </c>
      <c r="F52" s="90">
        <f t="shared" si="0"/>
        <v>3.83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0.09</v>
      </c>
      <c r="E53" s="84">
        <v>1.95</v>
      </c>
      <c r="F53" s="90">
        <f t="shared" si="0"/>
        <v>1.8599999999999999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0.14000000000000001</v>
      </c>
      <c r="E54" s="84">
        <v>0.22</v>
      </c>
      <c r="F54" s="90">
        <f t="shared" si="0"/>
        <v>7.9999999999999988E-2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0.48</v>
      </c>
      <c r="E55" s="84">
        <v>0.52</v>
      </c>
      <c r="F55" s="90">
        <f t="shared" si="0"/>
        <v>4.0000000000000036E-2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0.93</v>
      </c>
      <c r="E56" s="84">
        <v>3.6900000000000013</v>
      </c>
      <c r="F56" s="90">
        <f t="shared" si="0"/>
        <v>2.7600000000000011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1.03</v>
      </c>
      <c r="E58" s="86">
        <v>1.03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20.18</v>
      </c>
      <c r="E59" s="86">
        <v>19.909999999999997</v>
      </c>
      <c r="F59" s="92">
        <f t="shared" si="0"/>
        <v>-0.27000000000000313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70.09</v>
      </c>
      <c r="E60" s="86">
        <v>64.64</v>
      </c>
      <c r="F60" s="92">
        <f t="shared" si="0"/>
        <v>-5.4500000000000028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0.04</v>
      </c>
      <c r="E61" s="84">
        <v>0</v>
      </c>
      <c r="F61" s="90">
        <f t="shared" si="0"/>
        <v>-0.04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70.05</v>
      </c>
      <c r="E62" s="84">
        <v>64.64</v>
      </c>
      <c r="F62" s="90">
        <f t="shared" si="0"/>
        <v>-5.4099999999999966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0.1</v>
      </c>
      <c r="F63" s="92">
        <f t="shared" si="0"/>
        <v>0.1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2148.58</v>
      </c>
      <c r="E64" s="220">
        <v>2086.16</v>
      </c>
      <c r="F64" s="218">
        <f t="shared" si="0"/>
        <v>-62.420000000000073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59.07</v>
      </c>
      <c r="E66" s="84">
        <v>4.0799999999999983</v>
      </c>
      <c r="F66" s="90">
        <f t="shared" si="0"/>
        <v>-54.99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3.24</v>
      </c>
      <c r="E67" s="84">
        <v>0</v>
      </c>
      <c r="F67" s="90">
        <f t="shared" si="0"/>
        <v>-3.24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2086.27</v>
      </c>
      <c r="E68" s="84">
        <v>2082.08</v>
      </c>
      <c r="F68" s="90">
        <f t="shared" si="0"/>
        <v>-4.1900000000000546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316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267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B.Son!A3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10513.971999999998</v>
      </c>
      <c r="E8" s="218">
        <v>10570.844999999999</v>
      </c>
      <c r="F8" s="218">
        <f>E8-D8</f>
        <v>56.873000000001412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743.76</v>
      </c>
      <c r="E9" s="90">
        <v>708.75</v>
      </c>
      <c r="F9" s="90">
        <f t="shared" ref="F9:F69" si="0">E9-D9</f>
        <v>-35.009999999999991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0</v>
      </c>
      <c r="E10" s="91">
        <v>0</v>
      </c>
      <c r="F10" s="91">
        <f t="shared" si="0"/>
        <v>0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743.76</v>
      </c>
      <c r="E11" s="90">
        <v>708.75</v>
      </c>
      <c r="F11" s="91">
        <f t="shared" si="0"/>
        <v>-35.009999999999991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1158.873</v>
      </c>
      <c r="E12" s="90">
        <v>1151.99</v>
      </c>
      <c r="F12" s="90">
        <f t="shared" si="0"/>
        <v>-6.8830000000000382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149.26</v>
      </c>
      <c r="E13" s="89">
        <v>141.672</v>
      </c>
      <c r="F13" s="89">
        <f t="shared" si="0"/>
        <v>-7.5879999999999939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1366.473</v>
      </c>
      <c r="E15" s="90">
        <v>1300.29</v>
      </c>
      <c r="F15" s="90">
        <f t="shared" si="0"/>
        <v>-66.182999999999993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7082.4129999999996</v>
      </c>
      <c r="E16" s="90">
        <v>7236.9400000000005</v>
      </c>
      <c r="F16" s="90">
        <f t="shared" si="0"/>
        <v>154.52700000000095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6240.53</v>
      </c>
      <c r="E17" s="91">
        <v>6240.5300000000007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13.193</v>
      </c>
      <c r="E18" s="91">
        <v>13.193</v>
      </c>
      <c r="F18" s="90">
        <f t="shared" si="0"/>
        <v>0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15.219999999999999</v>
      </c>
      <c r="F19" s="90">
        <f t="shared" si="0"/>
        <v>15.219999999999999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2.79</v>
      </c>
      <c r="F21" s="90">
        <f t="shared" si="0"/>
        <v>2.79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471.57700000000011</v>
      </c>
      <c r="E22" s="220">
        <v>588.70000000000016</v>
      </c>
      <c r="F22" s="218">
        <f t="shared" si="0"/>
        <v>117.12300000000005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136.113</v>
      </c>
      <c r="E23" s="84">
        <v>143.11000000000001</v>
      </c>
      <c r="F23" s="90">
        <f t="shared" si="0"/>
        <v>6.9970000000000141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0.51</v>
      </c>
      <c r="E25" s="84">
        <v>5.8</v>
      </c>
      <c r="F25" s="90">
        <f t="shared" si="0"/>
        <v>5.29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24.71</v>
      </c>
      <c r="E26" s="84">
        <v>24.71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0.02</v>
      </c>
      <c r="E27" s="84">
        <v>1.1200000000000001</v>
      </c>
      <c r="F27" s="90">
        <f t="shared" si="0"/>
        <v>1.1000000000000001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7.2700000000000005</v>
      </c>
      <c r="E28" s="86">
        <v>13.940000000000001</v>
      </c>
      <c r="F28" s="92">
        <f t="shared" si="0"/>
        <v>6.6700000000000008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1.74</v>
      </c>
      <c r="E29" s="84">
        <v>2.67</v>
      </c>
      <c r="F29" s="90">
        <f t="shared" si="0"/>
        <v>0.92999999999999994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0.32</v>
      </c>
      <c r="E31" s="84">
        <v>0.81</v>
      </c>
      <c r="F31" s="90">
        <f t="shared" si="0"/>
        <v>0.49000000000000005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3.74</v>
      </c>
      <c r="E32" s="84">
        <v>6.26</v>
      </c>
      <c r="F32" s="90">
        <f t="shared" si="0"/>
        <v>2.5199999999999996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1.47</v>
      </c>
      <c r="E33" s="84">
        <v>4.2</v>
      </c>
      <c r="F33" s="90">
        <f t="shared" si="0"/>
        <v>2.7300000000000004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7.0679999999999996</v>
      </c>
      <c r="E39" s="86">
        <v>23.560000000000002</v>
      </c>
      <c r="F39" s="92">
        <f t="shared" si="0"/>
        <v>16.492000000000004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6.944</v>
      </c>
      <c r="E43" s="84">
        <v>11.06</v>
      </c>
      <c r="F43" s="90">
        <f t="shared" si="0"/>
        <v>4.1160000000000005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0.124</v>
      </c>
      <c r="E44" s="84">
        <v>2.13</v>
      </c>
      <c r="F44" s="90">
        <f t="shared" si="0"/>
        <v>2.0059999999999998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10.370000000000001</v>
      </c>
      <c r="F45" s="90">
        <f t="shared" si="0"/>
        <v>10.370000000000001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236.65600000000003</v>
      </c>
      <c r="E46" s="86">
        <v>318.01000000000005</v>
      </c>
      <c r="F46" s="92">
        <f t="shared" si="0"/>
        <v>81.354000000000013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164.023</v>
      </c>
      <c r="E47" s="84">
        <v>187.14000000000001</v>
      </c>
      <c r="F47" s="90">
        <f t="shared" si="0"/>
        <v>23.117000000000019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63.45</v>
      </c>
      <c r="E48" s="84">
        <v>65.839999999999989</v>
      </c>
      <c r="F48" s="90">
        <f t="shared" si="0"/>
        <v>2.3899999999999864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0.03</v>
      </c>
      <c r="F49" s="90">
        <f t="shared" si="0"/>
        <v>0.03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8.2629999999999999</v>
      </c>
      <c r="E51" s="84">
        <v>59.47</v>
      </c>
      <c r="F51" s="90">
        <f t="shared" si="0"/>
        <v>51.207000000000001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1.42</v>
      </c>
      <c r="F52" s="90">
        <f t="shared" si="0"/>
        <v>1.42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0.05</v>
      </c>
      <c r="E53" s="84">
        <v>1.25</v>
      </c>
      <c r="F53" s="90">
        <f t="shared" si="0"/>
        <v>1.2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0.03</v>
      </c>
      <c r="E54" s="84">
        <v>0.03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0.84</v>
      </c>
      <c r="E55" s="84">
        <v>0.85000000000000009</v>
      </c>
      <c r="F55" s="90">
        <f t="shared" si="0"/>
        <v>1.000000000000012E-2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1.98</v>
      </c>
      <c r="F56" s="90">
        <f t="shared" si="0"/>
        <v>1.98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1.06</v>
      </c>
      <c r="E58" s="86">
        <v>1.3599999999999999</v>
      </c>
      <c r="F58" s="92">
        <f t="shared" si="0"/>
        <v>0.29999999999999982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12.11</v>
      </c>
      <c r="E59" s="86">
        <v>13.11</v>
      </c>
      <c r="F59" s="92">
        <f t="shared" si="0"/>
        <v>1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46.06</v>
      </c>
      <c r="E60" s="86">
        <v>43.98</v>
      </c>
      <c r="F60" s="92">
        <f t="shared" si="0"/>
        <v>-2.0800000000000054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46.06</v>
      </c>
      <c r="E62" s="84">
        <v>43.98</v>
      </c>
      <c r="F62" s="90">
        <f t="shared" si="0"/>
        <v>-2.0800000000000054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2383.6559999999999</v>
      </c>
      <c r="E64" s="220">
        <v>2209.6600000000003</v>
      </c>
      <c r="F64" s="218">
        <f t="shared" si="0"/>
        <v>-173.99599999999964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55.423000000000002</v>
      </c>
      <c r="E66" s="84">
        <v>26.27</v>
      </c>
      <c r="F66" s="90">
        <f t="shared" si="0"/>
        <v>-29.153000000000002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55.152999999999999</v>
      </c>
      <c r="E67" s="84">
        <v>0</v>
      </c>
      <c r="F67" s="90">
        <f t="shared" si="0"/>
        <v>-55.152999999999999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2273.08</v>
      </c>
      <c r="E68" s="84">
        <v>2183.3900000000003</v>
      </c>
      <c r="F68" s="90">
        <f t="shared" si="0"/>
        <v>-89.6899999999996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0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317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268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Hg.Vu!A3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7727.04</v>
      </c>
      <c r="E8" s="218">
        <v>7683.2533000000012</v>
      </c>
      <c r="F8" s="218">
        <f>E8-D8</f>
        <v>-43.786699999998746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939.55</v>
      </c>
      <c r="E9" s="90">
        <v>905.17000000000007</v>
      </c>
      <c r="F9" s="90">
        <f t="shared" ref="F9:F69" si="0">E9-D9</f>
        <v>-34.379999999999882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0</v>
      </c>
      <c r="E10" s="91">
        <v>0</v>
      </c>
      <c r="F10" s="91">
        <f t="shared" si="0"/>
        <v>0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939.55</v>
      </c>
      <c r="E11" s="90">
        <v>905.17000000000007</v>
      </c>
      <c r="F11" s="91">
        <f t="shared" si="0"/>
        <v>-34.379999999999882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1631.83</v>
      </c>
      <c r="E12" s="90">
        <v>1530.83</v>
      </c>
      <c r="F12" s="90">
        <f t="shared" si="0"/>
        <v>-101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432.57</v>
      </c>
      <c r="E13" s="89">
        <v>409.65</v>
      </c>
      <c r="F13" s="89">
        <f t="shared" si="0"/>
        <v>-22.920000000000016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1047.95</v>
      </c>
      <c r="E15" s="90">
        <v>1145.8800000000001</v>
      </c>
      <c r="F15" s="90">
        <f t="shared" si="0"/>
        <v>97.930000000000064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3604.35</v>
      </c>
      <c r="E16" s="90">
        <v>3506.76</v>
      </c>
      <c r="F16" s="90">
        <f t="shared" si="0"/>
        <v>-97.589999999999691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1061.33</v>
      </c>
      <c r="E17" s="91">
        <v>2598.21</v>
      </c>
      <c r="F17" s="91">
        <f t="shared" si="0"/>
        <v>1536.88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26.25</v>
      </c>
      <c r="E18" s="91">
        <v>26.25</v>
      </c>
      <c r="F18" s="90">
        <f t="shared" si="0"/>
        <v>0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116.12</v>
      </c>
      <c r="F19" s="90">
        <f t="shared" si="0"/>
        <v>116.12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44.54</v>
      </c>
      <c r="E21" s="84">
        <v>42.593300000000006</v>
      </c>
      <c r="F21" s="90">
        <f t="shared" si="0"/>
        <v>-1.9466999999999928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602.2079</v>
      </c>
      <c r="E22" s="220">
        <v>744.29999999999984</v>
      </c>
      <c r="F22" s="218">
        <f t="shared" si="0"/>
        <v>142.09209999999985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201.57</v>
      </c>
      <c r="E23" s="84">
        <v>212.99</v>
      </c>
      <c r="F23" s="90">
        <f t="shared" si="0"/>
        <v>11.420000000000016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0.76</v>
      </c>
      <c r="E25" s="84">
        <v>6.0600000000000005</v>
      </c>
      <c r="F25" s="90">
        <f t="shared" si="0"/>
        <v>5.3000000000000007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15</v>
      </c>
      <c r="F26" s="90">
        <f t="shared" si="0"/>
        <v>15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</v>
      </c>
      <c r="E27" s="84">
        <v>1.19</v>
      </c>
      <c r="F27" s="90">
        <f t="shared" si="0"/>
        <v>1.0899999999999999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12.341000000000001</v>
      </c>
      <c r="E28" s="86">
        <v>25.259999999999998</v>
      </c>
      <c r="F28" s="92">
        <f t="shared" si="0"/>
        <v>12.918999999999997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4.6660000000000004</v>
      </c>
      <c r="E29" s="84">
        <v>8.52</v>
      </c>
      <c r="F29" s="90">
        <f t="shared" si="0"/>
        <v>3.8539999999999992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0.23499999999999999</v>
      </c>
      <c r="E31" s="84">
        <v>1.3599999999999999</v>
      </c>
      <c r="F31" s="90">
        <f t="shared" si="0"/>
        <v>1.125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5.21</v>
      </c>
      <c r="E32" s="84">
        <v>8.7899999999999991</v>
      </c>
      <c r="F32" s="90">
        <f t="shared" si="0"/>
        <v>3.5799999999999992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2.23</v>
      </c>
      <c r="E33" s="84">
        <v>6.59</v>
      </c>
      <c r="F33" s="90">
        <f t="shared" si="0"/>
        <v>4.3599999999999994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</v>
      </c>
      <c r="E39" s="86">
        <v>19.350000000000001</v>
      </c>
      <c r="F39" s="92">
        <f t="shared" si="0"/>
        <v>19.350000000000001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7.3599999999999994</v>
      </c>
      <c r="F43" s="90">
        <f t="shared" si="0"/>
        <v>7.3599999999999994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</v>
      </c>
      <c r="E44" s="84">
        <v>1.99</v>
      </c>
      <c r="F44" s="90">
        <f t="shared" si="0"/>
        <v>1.99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10</v>
      </c>
      <c r="F45" s="90">
        <f t="shared" si="0"/>
        <v>10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263.6669</v>
      </c>
      <c r="E46" s="86">
        <v>345.71</v>
      </c>
      <c r="F46" s="92">
        <f t="shared" si="0"/>
        <v>82.043099999999981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211.2269</v>
      </c>
      <c r="E47" s="84">
        <v>272.54999999999995</v>
      </c>
      <c r="F47" s="90">
        <f t="shared" si="0"/>
        <v>61.323099999999954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48.53</v>
      </c>
      <c r="E48" s="84">
        <v>50.14</v>
      </c>
      <c r="F48" s="90">
        <f t="shared" si="0"/>
        <v>1.6099999999999994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6.0000000000000005E-2</v>
      </c>
      <c r="F49" s="90">
        <f t="shared" si="0"/>
        <v>6.0000000000000005E-2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3.42</v>
      </c>
      <c r="E51" s="84">
        <v>14.07</v>
      </c>
      <c r="F51" s="90">
        <f t="shared" si="0"/>
        <v>10.65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3.16</v>
      </c>
      <c r="F52" s="90">
        <f t="shared" si="0"/>
        <v>3.16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0.18</v>
      </c>
      <c r="E53" s="84">
        <v>1.8800000000000001</v>
      </c>
      <c r="F53" s="90">
        <f t="shared" si="0"/>
        <v>1.7000000000000002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0.01</v>
      </c>
      <c r="E54" s="84">
        <v>0.16000000000000003</v>
      </c>
      <c r="F54" s="90">
        <f t="shared" si="0"/>
        <v>0.15000000000000002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0.19</v>
      </c>
      <c r="E55" s="84">
        <v>0.96</v>
      </c>
      <c r="F55" s="90">
        <f t="shared" si="0"/>
        <v>0.77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0.11</v>
      </c>
      <c r="E56" s="84">
        <v>2.7300000000000004</v>
      </c>
      <c r="F56" s="90">
        <f t="shared" si="0"/>
        <v>2.6200000000000006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0.26</v>
      </c>
      <c r="E58" s="86">
        <v>0.30000000000000004</v>
      </c>
      <c r="F58" s="92">
        <f t="shared" si="0"/>
        <v>4.0000000000000036E-2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23.88</v>
      </c>
      <c r="E59" s="86">
        <v>25.549999999999997</v>
      </c>
      <c r="F59" s="92">
        <f t="shared" si="0"/>
        <v>1.6699999999999982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99.6</v>
      </c>
      <c r="E60" s="86">
        <v>92.82</v>
      </c>
      <c r="F60" s="92">
        <f t="shared" si="0"/>
        <v>-6.7800000000000011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99.6</v>
      </c>
      <c r="E62" s="84">
        <v>92.82</v>
      </c>
      <c r="F62" s="90">
        <f t="shared" si="0"/>
        <v>-6.7800000000000011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0.03</v>
      </c>
      <c r="E63" s="86">
        <v>6.9999999999999979E-2</v>
      </c>
      <c r="F63" s="92">
        <f t="shared" si="0"/>
        <v>3.999999999999998E-2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2931.5654</v>
      </c>
      <c r="E64" s="220">
        <v>2833.26</v>
      </c>
      <c r="F64" s="218">
        <f t="shared" si="0"/>
        <v>-98.305399999999736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177.8</v>
      </c>
      <c r="E66" s="84">
        <v>104.61999999999999</v>
      </c>
      <c r="F66" s="90">
        <f t="shared" si="0"/>
        <v>-73.180000000000021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64.179400000000001</v>
      </c>
      <c r="E67" s="84">
        <v>34.710000000000008</v>
      </c>
      <c r="F67" s="90">
        <f t="shared" si="0"/>
        <v>-29.469399999999993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2689.5859999999998</v>
      </c>
      <c r="E68" s="84">
        <v>2693.9300000000003</v>
      </c>
      <c r="F68" s="90">
        <f t="shared" si="0"/>
        <v>4.3440000000005057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8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318</v>
      </c>
      <c r="B1" s="234"/>
      <c r="C1" s="234"/>
      <c r="D1" s="234"/>
      <c r="E1" s="234"/>
      <c r="F1" s="234"/>
    </row>
    <row r="2" spans="1:6" s="52" customFormat="1" ht="36.9" customHeight="1">
      <c r="A2" s="235" t="s">
        <v>269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V.Lang!A3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12374.602999999999</v>
      </c>
      <c r="E8" s="218">
        <v>12330.602000000001</v>
      </c>
      <c r="F8" s="218">
        <f>E8-D8</f>
        <v>-44.000999999998385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786.94</v>
      </c>
      <c r="E9" s="90">
        <v>755.07</v>
      </c>
      <c r="F9" s="90">
        <f t="shared" ref="F9:F69" si="0">E9-D9</f>
        <v>-31.870000000000005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6</v>
      </c>
      <c r="E10" s="91">
        <v>6.8899999999999988</v>
      </c>
      <c r="F10" s="91">
        <f t="shared" si="0"/>
        <v>0.88999999999999879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780.94</v>
      </c>
      <c r="E11" s="90">
        <v>748.18000000000006</v>
      </c>
      <c r="F11" s="91">
        <f t="shared" si="0"/>
        <v>-32.759999999999991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1068.19</v>
      </c>
      <c r="E12" s="90">
        <v>1010.99</v>
      </c>
      <c r="F12" s="90">
        <f t="shared" si="0"/>
        <v>-57.200000000000045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426.18</v>
      </c>
      <c r="E13" s="89">
        <v>412.55</v>
      </c>
      <c r="F13" s="89">
        <f t="shared" si="0"/>
        <v>-13.629999999999995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2581.7130000000002</v>
      </c>
      <c r="E15" s="90">
        <v>3146.3999999999996</v>
      </c>
      <c r="F15" s="90">
        <f t="shared" si="0"/>
        <v>564.68699999999944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7469.44</v>
      </c>
      <c r="E16" s="90">
        <v>6913.4400000000005</v>
      </c>
      <c r="F16" s="90">
        <f t="shared" si="0"/>
        <v>-555.99999999999909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3443.23</v>
      </c>
      <c r="E17" s="91">
        <v>3960.45</v>
      </c>
      <c r="F17" s="91">
        <f t="shared" si="0"/>
        <v>517.2199999999998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30.33</v>
      </c>
      <c r="E18" s="91">
        <v>32.83</v>
      </c>
      <c r="F18" s="90">
        <f t="shared" si="0"/>
        <v>2.5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45.550000000000004</v>
      </c>
      <c r="F19" s="90">
        <f t="shared" si="0"/>
        <v>45.550000000000004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11.81</v>
      </c>
      <c r="E21" s="84">
        <v>13.772</v>
      </c>
      <c r="F21" s="90">
        <f t="shared" si="0"/>
        <v>1.9619999999999997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561.30899999999997</v>
      </c>
      <c r="E22" s="220">
        <v>642.30999999999995</v>
      </c>
      <c r="F22" s="218">
        <f t="shared" si="0"/>
        <v>81.000999999999976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159.13999999999999</v>
      </c>
      <c r="E23" s="84">
        <v>171.88</v>
      </c>
      <c r="F23" s="90">
        <f t="shared" si="0"/>
        <v>12.740000000000009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0.54</v>
      </c>
      <c r="E25" s="84">
        <v>0.76</v>
      </c>
      <c r="F25" s="90">
        <f t="shared" si="0"/>
        <v>0.21999999999999997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0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0.09</v>
      </c>
      <c r="E27" s="84">
        <v>1.08</v>
      </c>
      <c r="F27" s="90">
        <f t="shared" si="0"/>
        <v>0.9900000000000001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10.493000000000002</v>
      </c>
      <c r="E28" s="86">
        <v>20.869999999999997</v>
      </c>
      <c r="F28" s="92">
        <f t="shared" si="0"/>
        <v>10.376999999999995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1.83</v>
      </c>
      <c r="E29" s="84">
        <v>4.76</v>
      </c>
      <c r="F29" s="90">
        <f t="shared" si="0"/>
        <v>2.9299999999999997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0.53</v>
      </c>
      <c r="E31" s="84">
        <v>1.25</v>
      </c>
      <c r="F31" s="90">
        <f t="shared" si="0"/>
        <v>0.72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7.0129999999999999</v>
      </c>
      <c r="E32" s="84">
        <v>10.1</v>
      </c>
      <c r="F32" s="90">
        <f t="shared" si="0"/>
        <v>3.0869999999999997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1.1200000000000001</v>
      </c>
      <c r="E33" s="84">
        <v>4.76</v>
      </c>
      <c r="F33" s="90">
        <f t="shared" si="0"/>
        <v>3.6399999999999997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1.76</v>
      </c>
      <c r="E39" s="86">
        <v>14.100000000000001</v>
      </c>
      <c r="F39" s="92">
        <f t="shared" si="0"/>
        <v>12.340000000000002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0.2</v>
      </c>
      <c r="E43" s="84">
        <v>1.7000000000000002</v>
      </c>
      <c r="F43" s="90">
        <f t="shared" si="0"/>
        <v>1.5000000000000002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1.56</v>
      </c>
      <c r="E44" s="84">
        <v>3.6</v>
      </c>
      <c r="F44" s="90">
        <f t="shared" si="0"/>
        <v>2.04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8.8000000000000007</v>
      </c>
      <c r="F45" s="90">
        <f t="shared" si="0"/>
        <v>8.8000000000000007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155.64599999999999</v>
      </c>
      <c r="E46" s="86">
        <v>215.32</v>
      </c>
      <c r="F46" s="92">
        <f t="shared" si="0"/>
        <v>59.674000000000007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130</v>
      </c>
      <c r="E47" s="84">
        <v>191.18</v>
      </c>
      <c r="F47" s="90">
        <f t="shared" si="0"/>
        <v>61.180000000000007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22.943999999999999</v>
      </c>
      <c r="E48" s="84">
        <v>17.380000000000003</v>
      </c>
      <c r="F48" s="90">
        <f t="shared" si="0"/>
        <v>-5.5639999999999965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0.06</v>
      </c>
      <c r="F49" s="90">
        <f t="shared" si="0"/>
        <v>0.06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1.452</v>
      </c>
      <c r="E51" s="84">
        <v>1.45</v>
      </c>
      <c r="F51" s="90">
        <f t="shared" si="0"/>
        <v>-2.0000000000000018E-3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0.66</v>
      </c>
      <c r="F52" s="90">
        <f t="shared" si="0"/>
        <v>0.66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0.12</v>
      </c>
      <c r="E53" s="84">
        <v>1.27</v>
      </c>
      <c r="F53" s="90">
        <f t="shared" si="0"/>
        <v>1.1499999999999999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0.03</v>
      </c>
      <c r="E54" s="84">
        <v>0.09</v>
      </c>
      <c r="F54" s="90">
        <f t="shared" si="0"/>
        <v>0.06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0.92</v>
      </c>
      <c r="E55" s="84">
        <v>0.91999999999999993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0.18</v>
      </c>
      <c r="E56" s="84">
        <v>2.31</v>
      </c>
      <c r="F56" s="90">
        <f t="shared" si="0"/>
        <v>2.13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0.06</v>
      </c>
      <c r="E58" s="86">
        <v>0.06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2.64</v>
      </c>
      <c r="E59" s="86">
        <v>4.0199999999999996</v>
      </c>
      <c r="F59" s="92">
        <f t="shared" si="0"/>
        <v>1.3799999999999994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230.94</v>
      </c>
      <c r="E60" s="86">
        <v>214.2</v>
      </c>
      <c r="F60" s="92">
        <f t="shared" si="0"/>
        <v>-16.740000000000009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230.94</v>
      </c>
      <c r="E62" s="84">
        <v>214.2</v>
      </c>
      <c r="F62" s="90">
        <f t="shared" si="0"/>
        <v>-16.740000000000009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0.02</v>
      </c>
      <c r="F63" s="92">
        <f t="shared" si="0"/>
        <v>0.02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914.02300000000002</v>
      </c>
      <c r="E64" s="220">
        <v>877.02300000000002</v>
      </c>
      <c r="F64" s="218">
        <f t="shared" si="0"/>
        <v>-37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36.963000000000001</v>
      </c>
      <c r="E66" s="84">
        <v>24.963000000000001</v>
      </c>
      <c r="F66" s="90">
        <f t="shared" si="0"/>
        <v>-12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61.44</v>
      </c>
      <c r="E67" s="84">
        <v>36.44</v>
      </c>
      <c r="F67" s="90">
        <f t="shared" si="0"/>
        <v>-25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815.62</v>
      </c>
      <c r="E68" s="84">
        <v>815.62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319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270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Nh.Hoa!A3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7648.3739999999998</v>
      </c>
      <c r="E8" s="218">
        <v>7599.7140000000009</v>
      </c>
      <c r="F8" s="218">
        <f>E8-D8</f>
        <v>-48.659999999998945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579.34450000000004</v>
      </c>
      <c r="E9" s="90">
        <v>552</v>
      </c>
      <c r="F9" s="90">
        <f t="shared" ref="F9:F69" si="0">E9-D9</f>
        <v>-27.344500000000039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9.2490000000000006</v>
      </c>
      <c r="E10" s="91">
        <v>5.72</v>
      </c>
      <c r="F10" s="91">
        <f t="shared" si="0"/>
        <v>-3.5290000000000008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570.09550000000002</v>
      </c>
      <c r="E11" s="90">
        <v>546.28</v>
      </c>
      <c r="F11" s="91">
        <f t="shared" si="0"/>
        <v>-23.815500000000043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953.78</v>
      </c>
      <c r="E12" s="90">
        <v>925.33</v>
      </c>
      <c r="F12" s="90">
        <f t="shared" si="0"/>
        <v>-28.449999999999932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264.64999999999998</v>
      </c>
      <c r="E13" s="89">
        <v>281.18</v>
      </c>
      <c r="F13" s="89">
        <f t="shared" si="0"/>
        <v>16.53000000000003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2015.03</v>
      </c>
      <c r="E15" s="90">
        <v>2129.5599999999995</v>
      </c>
      <c r="F15" s="90">
        <f t="shared" si="0"/>
        <v>114.52999999999952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3810.8694999999998</v>
      </c>
      <c r="E16" s="90">
        <v>3672.6540000000005</v>
      </c>
      <c r="F16" s="90">
        <f t="shared" si="0"/>
        <v>-138.21549999999934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2705.8083000000001</v>
      </c>
      <c r="E17" s="91">
        <v>2705.81</v>
      </c>
      <c r="F17" s="91">
        <f t="shared" si="0"/>
        <v>1.6999999998006388E-3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24.7</v>
      </c>
      <c r="E18" s="91">
        <v>33.599999999999994</v>
      </c>
      <c r="F18" s="90">
        <f t="shared" si="0"/>
        <v>8.899999999999995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4.3899999999999997</v>
      </c>
      <c r="F19" s="90">
        <f t="shared" si="0"/>
        <v>4.3899999999999997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1</v>
      </c>
      <c r="F21" s="90">
        <f t="shared" si="0"/>
        <v>1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577.04300000000012</v>
      </c>
      <c r="E22" s="220">
        <v>667.15999999999985</v>
      </c>
      <c r="F22" s="218">
        <f t="shared" si="0"/>
        <v>90.116999999999734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227.33</v>
      </c>
      <c r="E23" s="84">
        <v>235.46999999999997</v>
      </c>
      <c r="F23" s="90">
        <f t="shared" si="0"/>
        <v>8.1399999999999579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0.72</v>
      </c>
      <c r="E25" s="84">
        <v>6.21</v>
      </c>
      <c r="F25" s="90">
        <f t="shared" si="0"/>
        <v>5.49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2.4</v>
      </c>
      <c r="E26" s="84">
        <v>21.9</v>
      </c>
      <c r="F26" s="90">
        <f t="shared" si="0"/>
        <v>19.5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0.08</v>
      </c>
      <c r="E27" s="84">
        <v>1.1000000000000001</v>
      </c>
      <c r="F27" s="90">
        <f t="shared" si="0"/>
        <v>1.02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12.34</v>
      </c>
      <c r="E28" s="86">
        <v>16.21</v>
      </c>
      <c r="F28" s="92">
        <f t="shared" si="0"/>
        <v>3.870000000000001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2.4500000000000002</v>
      </c>
      <c r="E29" s="84">
        <v>1.9700000000000002</v>
      </c>
      <c r="F29" s="90">
        <f t="shared" si="0"/>
        <v>-0.48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0.36</v>
      </c>
      <c r="E31" s="84">
        <v>1.1300000000000001</v>
      </c>
      <c r="F31" s="90">
        <f t="shared" si="0"/>
        <v>0.77000000000000013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7.4</v>
      </c>
      <c r="E32" s="84">
        <v>8.6</v>
      </c>
      <c r="F32" s="90">
        <f t="shared" si="0"/>
        <v>1.1999999999999993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2.13</v>
      </c>
      <c r="E33" s="84">
        <v>4.51</v>
      </c>
      <c r="F33" s="90">
        <f t="shared" si="0"/>
        <v>2.38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24.83</v>
      </c>
      <c r="E39" s="86">
        <v>47.730000000000004</v>
      </c>
      <c r="F39" s="92">
        <f t="shared" si="0"/>
        <v>22.900000000000006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23.56</v>
      </c>
      <c r="E41" s="84">
        <v>25</v>
      </c>
      <c r="F41" s="90">
        <f t="shared" si="0"/>
        <v>1.4400000000000013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0.5</v>
      </c>
      <c r="E43" s="84">
        <v>8.2999999999999989</v>
      </c>
      <c r="F43" s="90">
        <f t="shared" si="0"/>
        <v>7.7999999999999989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</v>
      </c>
      <c r="E44" s="84">
        <v>1.9600000000000002</v>
      </c>
      <c r="F44" s="90">
        <f t="shared" si="0"/>
        <v>1.9600000000000002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0.77</v>
      </c>
      <c r="E45" s="84">
        <v>12.470000000000002</v>
      </c>
      <c r="F45" s="90">
        <f t="shared" si="0"/>
        <v>11.700000000000003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218.41000000000005</v>
      </c>
      <c r="E46" s="86">
        <v>254.16999999999996</v>
      </c>
      <c r="F46" s="92">
        <f t="shared" si="0"/>
        <v>35.759999999999906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203.25</v>
      </c>
      <c r="E47" s="84">
        <v>226.48</v>
      </c>
      <c r="F47" s="90">
        <f t="shared" si="0"/>
        <v>23.22999999999999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9.2100000000000009</v>
      </c>
      <c r="E48" s="84">
        <v>9.75</v>
      </c>
      <c r="F48" s="90">
        <f t="shared" si="0"/>
        <v>0.53999999999999915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0.04</v>
      </c>
      <c r="F49" s="90">
        <f t="shared" si="0"/>
        <v>0.04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4.5199999999999996</v>
      </c>
      <c r="E51" s="84">
        <v>10.79</v>
      </c>
      <c r="F51" s="90">
        <f t="shared" si="0"/>
        <v>6.27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0.44</v>
      </c>
      <c r="F52" s="90">
        <f t="shared" si="0"/>
        <v>0.44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0.08</v>
      </c>
      <c r="E53" s="84">
        <v>2.14</v>
      </c>
      <c r="F53" s="90">
        <f t="shared" si="0"/>
        <v>2.06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0.11</v>
      </c>
      <c r="E54" s="84">
        <v>0.14000000000000001</v>
      </c>
      <c r="F54" s="90">
        <f t="shared" si="0"/>
        <v>3.0000000000000013E-2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0.75</v>
      </c>
      <c r="E55" s="84">
        <v>1.37</v>
      </c>
      <c r="F55" s="90">
        <f t="shared" si="0"/>
        <v>0.62000000000000011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0.49</v>
      </c>
      <c r="E56" s="84">
        <v>3.0200000000000005</v>
      </c>
      <c r="F56" s="90">
        <f t="shared" si="0"/>
        <v>2.5300000000000002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0.38</v>
      </c>
      <c r="E57" s="86">
        <v>0.38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</v>
      </c>
      <c r="E58" s="86">
        <v>0.18000000000000002</v>
      </c>
      <c r="F58" s="92">
        <f t="shared" si="0"/>
        <v>0.18000000000000002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4.8070000000000004</v>
      </c>
      <c r="E59" s="86">
        <v>6.3400000000000007</v>
      </c>
      <c r="F59" s="92">
        <f t="shared" si="0"/>
        <v>1.5330000000000004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85.745999999999995</v>
      </c>
      <c r="E60" s="86">
        <v>77.429999999999993</v>
      </c>
      <c r="F60" s="92">
        <f t="shared" si="0"/>
        <v>-8.3160000000000025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85.745999999999995</v>
      </c>
      <c r="E62" s="84">
        <v>77.429999999999993</v>
      </c>
      <c r="F62" s="90">
        <f t="shared" si="0"/>
        <v>-8.3160000000000025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3.9999999999999994E-2</v>
      </c>
      <c r="F63" s="92">
        <f t="shared" si="0"/>
        <v>3.9999999999999994E-2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1399.7069999999999</v>
      </c>
      <c r="E64" s="220">
        <v>1358.2499999999998</v>
      </c>
      <c r="F64" s="218">
        <f t="shared" si="0"/>
        <v>-41.457000000000107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22.18</v>
      </c>
      <c r="E66" s="84">
        <v>3.5500000000000007</v>
      </c>
      <c r="F66" s="90">
        <f t="shared" si="0"/>
        <v>-18.63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88.61</v>
      </c>
      <c r="E67" s="84">
        <v>66.78</v>
      </c>
      <c r="F67" s="90">
        <f t="shared" si="0"/>
        <v>-21.83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1288.9169999999999</v>
      </c>
      <c r="E68" s="84">
        <v>1287.9199999999998</v>
      </c>
      <c r="F68" s="90">
        <f t="shared" si="0"/>
        <v>-0.99700000000007094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9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320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271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VuLe!A3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12570.380000000001</v>
      </c>
      <c r="E8" s="218">
        <v>12588.869999999999</v>
      </c>
      <c r="F8" s="218">
        <f>E8-D8</f>
        <v>18.489999999997963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808.43000000000006</v>
      </c>
      <c r="E9" s="90">
        <v>782.8</v>
      </c>
      <c r="F9" s="90">
        <f t="shared" ref="F9:F69" si="0">E9-D9</f>
        <v>-25.630000000000109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581.07000000000005</v>
      </c>
      <c r="E10" s="91">
        <v>568.4799999999999</v>
      </c>
      <c r="F10" s="91">
        <f t="shared" si="0"/>
        <v>-12.590000000000146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227.36</v>
      </c>
      <c r="E11" s="90">
        <v>214.32</v>
      </c>
      <c r="F11" s="91">
        <f t="shared" si="0"/>
        <v>-13.04000000000002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322.79000000000002</v>
      </c>
      <c r="E12" s="90">
        <v>323.05999999999995</v>
      </c>
      <c r="F12" s="90">
        <f t="shared" si="0"/>
        <v>0.26999999999992497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199.1</v>
      </c>
      <c r="E13" s="89">
        <v>229.54999999999998</v>
      </c>
      <c r="F13" s="89">
        <f t="shared" si="0"/>
        <v>30.449999999999989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1942.84</v>
      </c>
      <c r="E15" s="90">
        <v>2047.06</v>
      </c>
      <c r="F15" s="90">
        <f t="shared" si="0"/>
        <v>104.22000000000003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9273.1200000000008</v>
      </c>
      <c r="E16" s="90">
        <v>9150.7099999999991</v>
      </c>
      <c r="F16" s="90">
        <f t="shared" si="0"/>
        <v>-122.41000000000167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5470.02</v>
      </c>
      <c r="E17" s="91">
        <v>5470.02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24.1</v>
      </c>
      <c r="E18" s="91">
        <v>34.4</v>
      </c>
      <c r="F18" s="90">
        <f t="shared" si="0"/>
        <v>10.299999999999997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15.29</v>
      </c>
      <c r="F19" s="90">
        <f t="shared" si="0"/>
        <v>15.29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6</v>
      </c>
      <c r="F21" s="90">
        <f t="shared" si="0"/>
        <v>6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572.47</v>
      </c>
      <c r="E22" s="220">
        <v>616.96</v>
      </c>
      <c r="F22" s="218">
        <f t="shared" si="0"/>
        <v>44.490000000000009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157.08000000000001</v>
      </c>
      <c r="E23" s="84">
        <v>162.06</v>
      </c>
      <c r="F23" s="90">
        <f t="shared" si="0"/>
        <v>4.9799999999999898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1.43</v>
      </c>
      <c r="E25" s="84">
        <v>6.34</v>
      </c>
      <c r="F25" s="90">
        <f t="shared" si="0"/>
        <v>4.91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0.06</v>
      </c>
      <c r="E26" s="84">
        <v>6.0000000000000053E-2</v>
      </c>
      <c r="F26" s="90">
        <f t="shared" si="0"/>
        <v>5.5511151231257827E-17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0.15</v>
      </c>
      <c r="E27" s="84">
        <v>1.41</v>
      </c>
      <c r="F27" s="90">
        <f t="shared" si="0"/>
        <v>1.26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11.21</v>
      </c>
      <c r="E28" s="86">
        <v>13.67</v>
      </c>
      <c r="F28" s="92">
        <f t="shared" si="0"/>
        <v>2.4599999999999991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2.77</v>
      </c>
      <c r="E29" s="84">
        <v>2.77</v>
      </c>
      <c r="F29" s="90">
        <f t="shared" si="0"/>
        <v>0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1.01</v>
      </c>
      <c r="E31" s="84">
        <v>1.1600000000000001</v>
      </c>
      <c r="F31" s="90">
        <f t="shared" si="0"/>
        <v>0.15000000000000013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6.27</v>
      </c>
      <c r="E32" s="84">
        <v>6.77</v>
      </c>
      <c r="F32" s="90">
        <f t="shared" si="0"/>
        <v>0.5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1.1599999999999999</v>
      </c>
      <c r="E33" s="84">
        <v>2.97</v>
      </c>
      <c r="F33" s="90">
        <f t="shared" si="0"/>
        <v>1.8100000000000003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0.65</v>
      </c>
      <c r="E39" s="86">
        <v>15.359999999999998</v>
      </c>
      <c r="F39" s="92">
        <f t="shared" si="0"/>
        <v>14.709999999999997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0.13</v>
      </c>
      <c r="E43" s="84">
        <v>8.09</v>
      </c>
      <c r="F43" s="90">
        <f t="shared" si="0"/>
        <v>7.96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0.52</v>
      </c>
      <c r="E44" s="84">
        <v>2.6399999999999988</v>
      </c>
      <c r="F44" s="90">
        <f t="shared" si="0"/>
        <v>2.1199999999999988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4.629999999999999</v>
      </c>
      <c r="F45" s="90">
        <f t="shared" si="0"/>
        <v>4.629999999999999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235.39</v>
      </c>
      <c r="E46" s="86">
        <v>255.88</v>
      </c>
      <c r="F46" s="92">
        <f t="shared" si="0"/>
        <v>20.490000000000009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216.37</v>
      </c>
      <c r="E47" s="84">
        <v>230.10000000000002</v>
      </c>
      <c r="F47" s="90">
        <f t="shared" si="0"/>
        <v>13.730000000000018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14.64</v>
      </c>
      <c r="E48" s="84">
        <v>15.129999999999999</v>
      </c>
      <c r="F48" s="90">
        <f t="shared" si="0"/>
        <v>0.48999999999999844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0.06</v>
      </c>
      <c r="F49" s="90">
        <f t="shared" si="0"/>
        <v>0.06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0.12</v>
      </c>
      <c r="E51" s="84">
        <v>0.12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3.64</v>
      </c>
      <c r="E52" s="84">
        <v>4.09</v>
      </c>
      <c r="F52" s="90">
        <f t="shared" si="0"/>
        <v>0.44999999999999973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0.04</v>
      </c>
      <c r="E53" s="84">
        <v>4.6000000000000005</v>
      </c>
      <c r="F53" s="90">
        <f t="shared" si="0"/>
        <v>4.5600000000000005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0.02</v>
      </c>
      <c r="E54" s="84">
        <v>7.0000000000000007E-2</v>
      </c>
      <c r="F54" s="90">
        <f t="shared" si="0"/>
        <v>0.05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0.56000000000000005</v>
      </c>
      <c r="E55" s="84">
        <v>0.67</v>
      </c>
      <c r="F55" s="90">
        <f t="shared" si="0"/>
        <v>0.10999999999999999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1.04</v>
      </c>
      <c r="F56" s="90">
        <f t="shared" si="0"/>
        <v>1.04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0.11</v>
      </c>
      <c r="E58" s="86">
        <v>0.19</v>
      </c>
      <c r="F58" s="92">
        <f t="shared" si="0"/>
        <v>0.08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5.25</v>
      </c>
      <c r="E59" s="86">
        <v>5.67</v>
      </c>
      <c r="F59" s="92">
        <f t="shared" si="0"/>
        <v>0.41999999999999993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161.08000000000001</v>
      </c>
      <c r="E60" s="86">
        <v>154.30000000000001</v>
      </c>
      <c r="F60" s="92">
        <f t="shared" si="0"/>
        <v>-6.7800000000000011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161.08000000000001</v>
      </c>
      <c r="E62" s="84">
        <v>154.30000000000001</v>
      </c>
      <c r="F62" s="90">
        <f t="shared" si="0"/>
        <v>-6.7800000000000011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0.06</v>
      </c>
      <c r="E63" s="86">
        <v>2.02</v>
      </c>
      <c r="F63" s="92">
        <f t="shared" si="0"/>
        <v>1.96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588.33000000000004</v>
      </c>
      <c r="E64" s="220">
        <v>525.34999999999991</v>
      </c>
      <c r="F64" s="218">
        <f t="shared" si="0"/>
        <v>-62.980000000000132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39.590000000000003</v>
      </c>
      <c r="E66" s="84">
        <v>18.170000000000002</v>
      </c>
      <c r="F66" s="90">
        <f t="shared" si="0"/>
        <v>-21.42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116.95</v>
      </c>
      <c r="E67" s="84">
        <v>75.389999999999986</v>
      </c>
      <c r="F67" s="90">
        <f t="shared" si="0"/>
        <v>-41.560000000000016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431.79</v>
      </c>
      <c r="E68" s="84">
        <v>431.78999999999996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321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272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TanTri!A3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7426.33</v>
      </c>
      <c r="E8" s="218">
        <v>7317.7610000000004</v>
      </c>
      <c r="F8" s="218">
        <f>E8-D8</f>
        <v>-108.56899999999951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443.65</v>
      </c>
      <c r="E9" s="90">
        <v>421.03999999999996</v>
      </c>
      <c r="F9" s="90">
        <f t="shared" ref="F9:F69" si="0">E9-D9</f>
        <v>-22.610000000000014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225.65</v>
      </c>
      <c r="E10" s="91">
        <v>205.85</v>
      </c>
      <c r="F10" s="91">
        <f t="shared" si="0"/>
        <v>-19.800000000000011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218</v>
      </c>
      <c r="E11" s="90">
        <v>215.19</v>
      </c>
      <c r="F11" s="91">
        <f t="shared" si="0"/>
        <v>-2.8100000000000023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380.33</v>
      </c>
      <c r="E12" s="90">
        <v>325.52999999999997</v>
      </c>
      <c r="F12" s="90">
        <f t="shared" si="0"/>
        <v>-54.800000000000011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144.09</v>
      </c>
      <c r="E13" s="89">
        <v>139.47999999999999</v>
      </c>
      <c r="F13" s="89">
        <f t="shared" si="0"/>
        <v>-4.6100000000000136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612.94000000000005</v>
      </c>
      <c r="E15" s="90">
        <v>1288.1500000000001</v>
      </c>
      <c r="F15" s="90">
        <f t="shared" si="0"/>
        <v>675.21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5830.41</v>
      </c>
      <c r="E16" s="90">
        <v>5106.13</v>
      </c>
      <c r="F16" s="90">
        <f t="shared" si="0"/>
        <v>-724.27999999999975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710.12</v>
      </c>
      <c r="E17" s="91">
        <v>2756.4</v>
      </c>
      <c r="F17" s="91">
        <f t="shared" si="0"/>
        <v>2046.2800000000002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14.34</v>
      </c>
      <c r="E18" s="91">
        <v>15.1</v>
      </c>
      <c r="F18" s="90">
        <f t="shared" si="0"/>
        <v>0.75999999999999979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21.811</v>
      </c>
      <c r="F19" s="90">
        <f t="shared" si="0"/>
        <v>21.811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0.56999999999999995</v>
      </c>
      <c r="E21" s="84">
        <v>0.52</v>
      </c>
      <c r="F21" s="90">
        <f t="shared" si="0"/>
        <v>-4.9999999999999933E-2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552.98100000000011</v>
      </c>
      <c r="E22" s="220">
        <v>703.67</v>
      </c>
      <c r="F22" s="218">
        <f t="shared" si="0"/>
        <v>150.68899999999985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59.3</v>
      </c>
      <c r="E23" s="84">
        <v>144.62</v>
      </c>
      <c r="F23" s="90">
        <f t="shared" si="0"/>
        <v>85.320000000000007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58.12</v>
      </c>
      <c r="E24" s="84">
        <v>0</v>
      </c>
      <c r="F24" s="90">
        <f t="shared" si="0"/>
        <v>-58.12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4.25</v>
      </c>
      <c r="E25" s="84">
        <v>4.55</v>
      </c>
      <c r="F25" s="90">
        <f t="shared" si="0"/>
        <v>0.29999999999999982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1.78</v>
      </c>
      <c r="E26" s="84">
        <v>20.28</v>
      </c>
      <c r="F26" s="90">
        <f t="shared" si="0"/>
        <v>18.5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1.49</v>
      </c>
      <c r="E27" s="84">
        <v>1.65</v>
      </c>
      <c r="F27" s="90">
        <f t="shared" si="0"/>
        <v>0.15999999999999992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19.66</v>
      </c>
      <c r="E28" s="86">
        <v>25.65</v>
      </c>
      <c r="F28" s="92">
        <f t="shared" si="0"/>
        <v>5.9899999999999984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4.82</v>
      </c>
      <c r="E29" s="84">
        <v>5.79</v>
      </c>
      <c r="F29" s="90">
        <f t="shared" si="0"/>
        <v>0.96999999999999975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1.88</v>
      </c>
      <c r="E31" s="84">
        <v>2.35</v>
      </c>
      <c r="F31" s="90">
        <f t="shared" si="0"/>
        <v>0.4700000000000002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8.48</v>
      </c>
      <c r="E32" s="84">
        <v>10.27</v>
      </c>
      <c r="F32" s="90">
        <f t="shared" si="0"/>
        <v>1.7899999999999991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4.4800000000000004</v>
      </c>
      <c r="E33" s="84">
        <v>6</v>
      </c>
      <c r="F33" s="90">
        <f t="shared" si="0"/>
        <v>1.5199999999999996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1.24</v>
      </c>
      <c r="F38" s="90">
        <f t="shared" si="0"/>
        <v>1.24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7.370000000000001</v>
      </c>
      <c r="E39" s="86">
        <v>49.6</v>
      </c>
      <c r="F39" s="92">
        <f t="shared" si="0"/>
        <v>42.230000000000004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1.61</v>
      </c>
      <c r="E43" s="84">
        <v>14.870000000000001</v>
      </c>
      <c r="F43" s="90">
        <f t="shared" si="0"/>
        <v>13.260000000000002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0.32</v>
      </c>
      <c r="E44" s="84">
        <v>18.27</v>
      </c>
      <c r="F44" s="90">
        <f t="shared" si="0"/>
        <v>17.95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5.44</v>
      </c>
      <c r="E45" s="84">
        <v>16.46</v>
      </c>
      <c r="F45" s="90">
        <f t="shared" si="0"/>
        <v>11.02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227.02100000000007</v>
      </c>
      <c r="E46" s="86">
        <v>285.31999999999994</v>
      </c>
      <c r="F46" s="92">
        <f t="shared" si="0"/>
        <v>58.298999999999864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195.876</v>
      </c>
      <c r="E47" s="84">
        <v>247.73</v>
      </c>
      <c r="F47" s="90">
        <f t="shared" si="0"/>
        <v>51.853999999999985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14.44</v>
      </c>
      <c r="E48" s="84">
        <v>15.33</v>
      </c>
      <c r="F48" s="90">
        <f t="shared" si="0"/>
        <v>0.89000000000000057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0.11</v>
      </c>
      <c r="E49" s="84">
        <v>0.34</v>
      </c>
      <c r="F49" s="90">
        <f t="shared" si="0"/>
        <v>0.23000000000000004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0.56000000000000005</v>
      </c>
      <c r="F50" s="90">
        <f t="shared" si="0"/>
        <v>0.56000000000000005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2.96</v>
      </c>
      <c r="E51" s="84">
        <v>2.96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9.2050000000000001</v>
      </c>
      <c r="E52" s="84">
        <v>10.39</v>
      </c>
      <c r="F52" s="90">
        <f t="shared" si="0"/>
        <v>1.1850000000000005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0.81</v>
      </c>
      <c r="E53" s="84">
        <v>4.3800000000000008</v>
      </c>
      <c r="F53" s="90">
        <f t="shared" si="0"/>
        <v>3.5700000000000007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0.3</v>
      </c>
      <c r="E54" s="84">
        <v>0.31</v>
      </c>
      <c r="F54" s="90">
        <f t="shared" si="0"/>
        <v>1.0000000000000009E-2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2.86</v>
      </c>
      <c r="E55" s="84">
        <v>2.86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0.46</v>
      </c>
      <c r="E56" s="84">
        <v>0.46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0.66</v>
      </c>
      <c r="E58" s="86">
        <v>1.2</v>
      </c>
      <c r="F58" s="92">
        <f t="shared" si="0"/>
        <v>0.53999999999999992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11.04</v>
      </c>
      <c r="E59" s="86">
        <v>14.51</v>
      </c>
      <c r="F59" s="92">
        <f t="shared" si="0"/>
        <v>3.4700000000000006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162.29</v>
      </c>
      <c r="E60" s="86">
        <v>155.99</v>
      </c>
      <c r="F60" s="92">
        <f t="shared" si="0"/>
        <v>-6.2999999999999829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0.12</v>
      </c>
      <c r="E61" s="84">
        <v>0.12000000000000011</v>
      </c>
      <c r="F61" s="90">
        <f t="shared" si="0"/>
        <v>1.1102230246251565E-16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162.16999999999999</v>
      </c>
      <c r="E62" s="84">
        <v>155.87</v>
      </c>
      <c r="F62" s="90">
        <f t="shared" si="0"/>
        <v>-6.2999999999999829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0.3</v>
      </c>
      <c r="F63" s="92">
        <f t="shared" si="0"/>
        <v>0.3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862.06</v>
      </c>
      <c r="E64" s="220">
        <v>819.93999999999983</v>
      </c>
      <c r="F64" s="218">
        <f t="shared" si="0"/>
        <v>-42.120000000000118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19.350000000000001</v>
      </c>
      <c r="E66" s="84">
        <v>10.71</v>
      </c>
      <c r="F66" s="90">
        <f t="shared" si="0"/>
        <v>-8.64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175.71</v>
      </c>
      <c r="E67" s="84">
        <v>142.22999999999999</v>
      </c>
      <c r="F67" s="90">
        <f t="shared" si="0"/>
        <v>-33.480000000000018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667</v>
      </c>
      <c r="E68" s="84">
        <v>666.99999999999989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322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273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V.Quan!A3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9075.371000000001</v>
      </c>
      <c r="E8" s="218">
        <v>8951.2369999999992</v>
      </c>
      <c r="F8" s="218">
        <f>E8-D8</f>
        <v>-124.13400000000183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803.35200000000009</v>
      </c>
      <c r="E9" s="90">
        <v>775.87</v>
      </c>
      <c r="F9" s="90">
        <f t="shared" ref="F9:F69" si="0">E9-D9</f>
        <v>-27.482000000000085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732.26700000000005</v>
      </c>
      <c r="E10" s="91">
        <v>718.73</v>
      </c>
      <c r="F10" s="91">
        <f t="shared" si="0"/>
        <v>-13.537000000000035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71.084999999999994</v>
      </c>
      <c r="E11" s="90">
        <v>57.14</v>
      </c>
      <c r="F11" s="91">
        <f t="shared" si="0"/>
        <v>-13.944999999999993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759.57</v>
      </c>
      <c r="E12" s="90">
        <v>727.72</v>
      </c>
      <c r="F12" s="90">
        <f t="shared" si="0"/>
        <v>-31.850000000000023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152.71799999999999</v>
      </c>
      <c r="E13" s="89">
        <v>135.63999999999999</v>
      </c>
      <c r="F13" s="89">
        <f t="shared" si="0"/>
        <v>-17.078000000000003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1773</v>
      </c>
      <c r="E15" s="90">
        <v>2272.4299999999998</v>
      </c>
      <c r="F15" s="90">
        <f t="shared" si="0"/>
        <v>499.42999999999984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5561.7650000000003</v>
      </c>
      <c r="E16" s="90">
        <v>4982.6770000000006</v>
      </c>
      <c r="F16" s="90">
        <f t="shared" si="0"/>
        <v>-579.08799999999974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2354.9499999999998</v>
      </c>
      <c r="E17" s="91">
        <v>2672.15</v>
      </c>
      <c r="F17" s="91">
        <f t="shared" si="0"/>
        <v>317.20000000000027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23.635999999999999</v>
      </c>
      <c r="E18" s="91">
        <v>24.09</v>
      </c>
      <c r="F18" s="90">
        <f t="shared" si="0"/>
        <v>0.45400000000000063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0.66</v>
      </c>
      <c r="E19" s="183">
        <v>32.409999999999997</v>
      </c>
      <c r="F19" s="90">
        <f t="shared" si="0"/>
        <v>31.749999999999996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0.67</v>
      </c>
      <c r="E21" s="84">
        <v>0.4</v>
      </c>
      <c r="F21" s="90">
        <f t="shared" si="0"/>
        <v>-0.27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728.95299999999986</v>
      </c>
      <c r="E22" s="220">
        <v>835.88</v>
      </c>
      <c r="F22" s="218">
        <f t="shared" si="0"/>
        <v>106.92700000000013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127.773</v>
      </c>
      <c r="E23" s="84">
        <v>135.21</v>
      </c>
      <c r="F23" s="90">
        <f t="shared" si="0"/>
        <v>7.4370000000000118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1.72</v>
      </c>
      <c r="E25" s="84">
        <v>7.12</v>
      </c>
      <c r="F25" s="90">
        <f t="shared" si="0"/>
        <v>5.4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3.28</v>
      </c>
      <c r="E26" s="84">
        <v>23.28</v>
      </c>
      <c r="F26" s="90">
        <f t="shared" si="0"/>
        <v>20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0.02</v>
      </c>
      <c r="E27" s="84">
        <v>1.1599999999999999</v>
      </c>
      <c r="F27" s="90">
        <f t="shared" si="0"/>
        <v>1.1399999999999999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13.48</v>
      </c>
      <c r="E28" s="86">
        <v>20.330000000000002</v>
      </c>
      <c r="F28" s="92">
        <f t="shared" si="0"/>
        <v>6.8500000000000014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1.81</v>
      </c>
      <c r="E29" s="84">
        <v>2.87</v>
      </c>
      <c r="F29" s="90">
        <f t="shared" si="0"/>
        <v>1.06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0.9</v>
      </c>
      <c r="E31" s="84">
        <v>1.51</v>
      </c>
      <c r="F31" s="90">
        <f t="shared" si="0"/>
        <v>0.61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7.84</v>
      </c>
      <c r="E32" s="84">
        <v>11.44</v>
      </c>
      <c r="F32" s="90">
        <f t="shared" si="0"/>
        <v>3.5999999999999996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2.93</v>
      </c>
      <c r="E33" s="84">
        <v>4.49</v>
      </c>
      <c r="F33" s="90">
        <f t="shared" si="0"/>
        <v>1.56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0.02</v>
      </c>
      <c r="F38" s="90">
        <f t="shared" si="0"/>
        <v>0.02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1.57</v>
      </c>
      <c r="E39" s="86">
        <v>24.810000000000002</v>
      </c>
      <c r="F39" s="92">
        <f t="shared" si="0"/>
        <v>23.240000000000002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0.21</v>
      </c>
      <c r="E43" s="84">
        <v>10.27</v>
      </c>
      <c r="F43" s="90">
        <f t="shared" si="0"/>
        <v>10.059999999999999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0.87</v>
      </c>
      <c r="E44" s="84">
        <v>2.81</v>
      </c>
      <c r="F44" s="90">
        <f t="shared" si="0"/>
        <v>1.94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0.49</v>
      </c>
      <c r="E45" s="84">
        <v>11.73</v>
      </c>
      <c r="F45" s="90">
        <f t="shared" si="0"/>
        <v>11.24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301.71999999999991</v>
      </c>
      <c r="E46" s="86">
        <v>364.12</v>
      </c>
      <c r="F46" s="92">
        <f t="shared" si="0"/>
        <v>62.400000000000091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258.27999999999997</v>
      </c>
      <c r="E47" s="84">
        <v>308.37</v>
      </c>
      <c r="F47" s="90">
        <f t="shared" si="0"/>
        <v>50.090000000000032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10.31</v>
      </c>
      <c r="E48" s="84">
        <v>14.45</v>
      </c>
      <c r="F48" s="90">
        <f t="shared" si="0"/>
        <v>4.1399999999999988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0.26</v>
      </c>
      <c r="F49" s="90">
        <f t="shared" si="0"/>
        <v>0.26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0.33</v>
      </c>
      <c r="F50" s="90">
        <f t="shared" si="0"/>
        <v>0.33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0.14000000000000001</v>
      </c>
      <c r="E51" s="84">
        <v>3.17</v>
      </c>
      <c r="F51" s="90">
        <f t="shared" si="0"/>
        <v>3.03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2.1</v>
      </c>
      <c r="F52" s="90">
        <f t="shared" si="0"/>
        <v>2.1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32.01</v>
      </c>
      <c r="E53" s="84">
        <v>33.61</v>
      </c>
      <c r="F53" s="90">
        <f t="shared" si="0"/>
        <v>1.6000000000000014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0.4</v>
      </c>
      <c r="E54" s="84">
        <v>0.43</v>
      </c>
      <c r="F54" s="90">
        <f t="shared" si="0"/>
        <v>2.9999999999999971E-2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0.52</v>
      </c>
      <c r="E55" s="84">
        <v>0.9</v>
      </c>
      <c r="F55" s="90">
        <f t="shared" si="0"/>
        <v>0.38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0.06</v>
      </c>
      <c r="E56" s="84">
        <v>0.5</v>
      </c>
      <c r="F56" s="90">
        <f t="shared" si="0"/>
        <v>0.44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0.68</v>
      </c>
      <c r="E58" s="86">
        <v>1.33</v>
      </c>
      <c r="F58" s="92">
        <f t="shared" si="0"/>
        <v>0.65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4.63</v>
      </c>
      <c r="E59" s="86">
        <v>5.05</v>
      </c>
      <c r="F59" s="92">
        <f t="shared" si="0"/>
        <v>0.41999999999999993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274.08</v>
      </c>
      <c r="E60" s="86">
        <v>253.1</v>
      </c>
      <c r="F60" s="92">
        <f t="shared" si="0"/>
        <v>-20.97999999999999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4.1500000000000004</v>
      </c>
      <c r="E61" s="84">
        <v>0.12000000000000011</v>
      </c>
      <c r="F61" s="90">
        <f t="shared" si="0"/>
        <v>-4.03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269.93</v>
      </c>
      <c r="E62" s="84">
        <v>252.98</v>
      </c>
      <c r="F62" s="90">
        <f t="shared" si="0"/>
        <v>-16.950000000000017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0.37</v>
      </c>
      <c r="F63" s="92">
        <f t="shared" si="0"/>
        <v>0.37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397.18299999999999</v>
      </c>
      <c r="E64" s="220">
        <v>414.39</v>
      </c>
      <c r="F64" s="218">
        <f t="shared" si="0"/>
        <v>17.206999999999994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76.263000000000005</v>
      </c>
      <c r="E66" s="84">
        <v>104.68</v>
      </c>
      <c r="F66" s="90">
        <f t="shared" si="0"/>
        <v>28.417000000000002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171.6</v>
      </c>
      <c r="E67" s="84">
        <v>160.38999999999999</v>
      </c>
      <c r="F67" s="90">
        <f t="shared" si="0"/>
        <v>-11.210000000000008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149.32</v>
      </c>
      <c r="E68" s="84">
        <v>149.32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323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274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DiemHe!A3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12505.76</v>
      </c>
      <c r="E8" s="218">
        <v>12403.627000000002</v>
      </c>
      <c r="F8" s="218">
        <f>E8-D8</f>
        <v>-102.13299999999799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762.33999999999992</v>
      </c>
      <c r="E9" s="90">
        <v>754.08</v>
      </c>
      <c r="F9" s="90">
        <f t="shared" ref="F9:F69" si="0">E9-D9</f>
        <v>-8.2599999999998772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293.27999999999997</v>
      </c>
      <c r="E10" s="91">
        <v>286.86</v>
      </c>
      <c r="F10" s="91">
        <f t="shared" si="0"/>
        <v>-6.4199999999999591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469.06</v>
      </c>
      <c r="E11" s="90">
        <v>467.22</v>
      </c>
      <c r="F11" s="91">
        <f t="shared" si="0"/>
        <v>-1.839999999999975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703.06</v>
      </c>
      <c r="E12" s="90">
        <v>595.74</v>
      </c>
      <c r="F12" s="90">
        <f t="shared" si="0"/>
        <v>-107.31999999999994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181.6</v>
      </c>
      <c r="E13" s="89">
        <v>233.88</v>
      </c>
      <c r="F13" s="89">
        <f t="shared" si="0"/>
        <v>52.28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1068.73</v>
      </c>
      <c r="E14" s="90">
        <v>1068.73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795.43</v>
      </c>
      <c r="E15" s="90">
        <v>886.2</v>
      </c>
      <c r="F15" s="90">
        <f t="shared" si="0"/>
        <v>90.770000000000095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8976.19</v>
      </c>
      <c r="E16" s="90">
        <v>8804.8970000000008</v>
      </c>
      <c r="F16" s="90">
        <f t="shared" si="0"/>
        <v>-171.29299999999967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1952.47</v>
      </c>
      <c r="E17" s="91">
        <v>5768.44</v>
      </c>
      <c r="F17" s="91">
        <f t="shared" si="0"/>
        <v>3815.9699999999993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8.51</v>
      </c>
      <c r="E18" s="91">
        <v>8.009999999999998</v>
      </c>
      <c r="F18" s="90">
        <f t="shared" si="0"/>
        <v>-0.50000000000000178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9.9</v>
      </c>
      <c r="E19" s="183">
        <v>51.72</v>
      </c>
      <c r="F19" s="90">
        <f t="shared" si="0"/>
        <v>41.82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0.37</v>
      </c>
      <c r="F21" s="90">
        <f t="shared" si="0"/>
        <v>0.37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462.50400000000002</v>
      </c>
      <c r="E22" s="220">
        <v>575.67000000000007</v>
      </c>
      <c r="F22" s="218">
        <f t="shared" si="0"/>
        <v>113.16600000000005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127.52500000000001</v>
      </c>
      <c r="E23" s="84">
        <v>132.75</v>
      </c>
      <c r="F23" s="90">
        <f t="shared" si="0"/>
        <v>5.2249999999999943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0.67500000000000004</v>
      </c>
      <c r="E25" s="84">
        <v>4.68</v>
      </c>
      <c r="F25" s="90">
        <f t="shared" si="0"/>
        <v>4.0049999999999999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15</v>
      </c>
      <c r="F26" s="90">
        <f t="shared" si="0"/>
        <v>15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1.33</v>
      </c>
      <c r="F27" s="90">
        <f t="shared" si="0"/>
        <v>1.33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10.32</v>
      </c>
      <c r="E28" s="86">
        <v>16.490000000000002</v>
      </c>
      <c r="F28" s="92">
        <f t="shared" si="0"/>
        <v>6.1700000000000017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1.5</v>
      </c>
      <c r="E29" s="84">
        <v>1.8</v>
      </c>
      <c r="F29" s="90">
        <f t="shared" si="0"/>
        <v>0.30000000000000004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0.47</v>
      </c>
      <c r="E31" s="84">
        <v>1.31</v>
      </c>
      <c r="F31" s="90">
        <f t="shared" si="0"/>
        <v>0.84000000000000008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6.05</v>
      </c>
      <c r="E32" s="84">
        <v>7.2</v>
      </c>
      <c r="F32" s="90">
        <f t="shared" si="0"/>
        <v>1.1500000000000004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2.25</v>
      </c>
      <c r="E33" s="84">
        <v>6.13</v>
      </c>
      <c r="F33" s="90">
        <f t="shared" si="0"/>
        <v>3.88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0.05</v>
      </c>
      <c r="E38" s="84">
        <v>0.05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0.32100000000000001</v>
      </c>
      <c r="E39" s="86">
        <v>60.249999999999993</v>
      </c>
      <c r="F39" s="92">
        <f t="shared" si="0"/>
        <v>59.928999999999995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50</v>
      </c>
      <c r="F41" s="90">
        <f t="shared" si="0"/>
        <v>50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0.22600000000000001</v>
      </c>
      <c r="E43" s="84">
        <v>6.4399999999999995</v>
      </c>
      <c r="F43" s="90">
        <f t="shared" si="0"/>
        <v>6.2139999999999995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9.5000000000000001E-2</v>
      </c>
      <c r="E44" s="84">
        <v>3.41</v>
      </c>
      <c r="F44" s="90">
        <f t="shared" si="0"/>
        <v>3.3149999999999999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0.4</v>
      </c>
      <c r="F45" s="90">
        <f t="shared" si="0"/>
        <v>0.4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200.26</v>
      </c>
      <c r="E46" s="86">
        <v>226.64</v>
      </c>
      <c r="F46" s="92">
        <f t="shared" si="0"/>
        <v>26.379999999999995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178.79</v>
      </c>
      <c r="E47" s="84">
        <v>194.88</v>
      </c>
      <c r="F47" s="90">
        <f t="shared" si="0"/>
        <v>16.090000000000003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18.98</v>
      </c>
      <c r="E48" s="84">
        <v>20.43</v>
      </c>
      <c r="F48" s="90">
        <f t="shared" si="0"/>
        <v>1.4499999999999993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0.17</v>
      </c>
      <c r="F49" s="90">
        <f t="shared" si="0"/>
        <v>0.17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0.43</v>
      </c>
      <c r="F50" s="90">
        <f t="shared" si="0"/>
        <v>0.43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0.4</v>
      </c>
      <c r="F51" s="90">
        <f t="shared" si="0"/>
        <v>0.4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0.76</v>
      </c>
      <c r="E52" s="84">
        <v>6.73</v>
      </c>
      <c r="F52" s="90">
        <f t="shared" si="0"/>
        <v>5.9700000000000006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</v>
      </c>
      <c r="E53" s="84">
        <v>1.23</v>
      </c>
      <c r="F53" s="90">
        <f t="shared" si="0"/>
        <v>1.23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0.05</v>
      </c>
      <c r="E54" s="84">
        <v>0.11</v>
      </c>
      <c r="F54" s="90">
        <f t="shared" si="0"/>
        <v>0.06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1.59</v>
      </c>
      <c r="E55" s="84">
        <v>1.73</v>
      </c>
      <c r="F55" s="90">
        <f t="shared" si="0"/>
        <v>0.1399999999999999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0.09</v>
      </c>
      <c r="E56" s="84">
        <v>0.53</v>
      </c>
      <c r="F56" s="90">
        <f t="shared" si="0"/>
        <v>0.44000000000000006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0.56000000000000005</v>
      </c>
      <c r="E58" s="86">
        <v>1.41</v>
      </c>
      <c r="F58" s="92">
        <f t="shared" si="0"/>
        <v>0.84999999999999987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2.0699999999999998</v>
      </c>
      <c r="E59" s="86">
        <v>4.05</v>
      </c>
      <c r="F59" s="92">
        <f t="shared" si="0"/>
        <v>1.98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120.773</v>
      </c>
      <c r="E60" s="86">
        <v>111.24</v>
      </c>
      <c r="F60" s="92">
        <f t="shared" si="0"/>
        <v>-9.5330000000000013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0.41</v>
      </c>
      <c r="E61" s="84">
        <v>0.41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120.363</v>
      </c>
      <c r="E62" s="84">
        <v>110.83</v>
      </c>
      <c r="F62" s="90">
        <f t="shared" si="0"/>
        <v>-9.5330000000000013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1.83</v>
      </c>
      <c r="F63" s="92">
        <f t="shared" si="0"/>
        <v>1.83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156.22299999999998</v>
      </c>
      <c r="E64" s="220">
        <v>145.19</v>
      </c>
      <c r="F64" s="218">
        <f t="shared" si="0"/>
        <v>-11.032999999999987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50.073</v>
      </c>
      <c r="E66" s="84">
        <v>50.14</v>
      </c>
      <c r="F66" s="90">
        <f t="shared" si="0"/>
        <v>6.7000000000000171E-2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82.8</v>
      </c>
      <c r="E67" s="84">
        <v>76.42</v>
      </c>
      <c r="F67" s="90">
        <f t="shared" si="0"/>
        <v>-6.3799999999999955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23.35</v>
      </c>
      <c r="E68" s="84">
        <v>18.63</v>
      </c>
      <c r="F68" s="90">
        <f t="shared" si="0"/>
        <v>-4.7200000000000024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324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275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TriLe!A3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10162.379999999999</v>
      </c>
      <c r="E8" s="218">
        <v>10135.863000000001</v>
      </c>
      <c r="F8" s="218">
        <f>E8-D8</f>
        <v>-26.516999999998006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1032.75</v>
      </c>
      <c r="E9" s="90">
        <v>1016.0799999999999</v>
      </c>
      <c r="F9" s="90">
        <f t="shared" ref="F9:F69" si="0">E9-D9</f>
        <v>-16.670000000000073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614.96</v>
      </c>
      <c r="E10" s="91">
        <v>608.41999999999996</v>
      </c>
      <c r="F10" s="91">
        <f t="shared" si="0"/>
        <v>-6.5400000000000773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417.79</v>
      </c>
      <c r="E11" s="90">
        <v>407.66</v>
      </c>
      <c r="F11" s="91">
        <f t="shared" si="0"/>
        <v>-10.129999999999995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1007.21</v>
      </c>
      <c r="E12" s="90">
        <v>998.51</v>
      </c>
      <c r="F12" s="90">
        <f t="shared" si="0"/>
        <v>-8.7000000000000455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271.51</v>
      </c>
      <c r="E13" s="89">
        <v>271</v>
      </c>
      <c r="F13" s="89">
        <f t="shared" si="0"/>
        <v>-0.50999999999999091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1062</v>
      </c>
      <c r="E15" s="90">
        <v>901.17</v>
      </c>
      <c r="F15" s="90">
        <f t="shared" si="0"/>
        <v>-160.83000000000004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6752.26</v>
      </c>
      <c r="E16" s="90">
        <v>6898.83</v>
      </c>
      <c r="F16" s="90">
        <f t="shared" si="0"/>
        <v>146.56999999999971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666.77</v>
      </c>
      <c r="E17" s="91">
        <v>666.77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31.01</v>
      </c>
      <c r="E18" s="91">
        <v>31.01</v>
      </c>
      <c r="F18" s="90">
        <f t="shared" si="0"/>
        <v>0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5.64</v>
      </c>
      <c r="E19" s="183">
        <v>18.893000000000001</v>
      </c>
      <c r="F19" s="90">
        <f t="shared" si="0"/>
        <v>13.253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0.37</v>
      </c>
      <c r="F21" s="90">
        <f t="shared" si="0"/>
        <v>0.37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609.11300000000006</v>
      </c>
      <c r="E22" s="220">
        <v>662.24</v>
      </c>
      <c r="F22" s="218">
        <f t="shared" si="0"/>
        <v>53.126999999999953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170.268</v>
      </c>
      <c r="E23" s="84">
        <v>176.41</v>
      </c>
      <c r="F23" s="90">
        <f t="shared" si="0"/>
        <v>6.1419999999999959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0.9</v>
      </c>
      <c r="E25" s="84">
        <v>6.54</v>
      </c>
      <c r="F25" s="90">
        <f t="shared" si="0"/>
        <v>5.64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12.396000000000001</v>
      </c>
      <c r="E26" s="84">
        <v>12.4</v>
      </c>
      <c r="F26" s="90">
        <f t="shared" si="0"/>
        <v>3.9999999999995595E-3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1.33</v>
      </c>
      <c r="F27" s="90">
        <f t="shared" si="0"/>
        <v>1.33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14.309999999999999</v>
      </c>
      <c r="E28" s="86">
        <v>16.23</v>
      </c>
      <c r="F28" s="92">
        <f t="shared" si="0"/>
        <v>1.9200000000000017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2.88</v>
      </c>
      <c r="E29" s="84">
        <v>3.21</v>
      </c>
      <c r="F29" s="90">
        <f t="shared" si="0"/>
        <v>0.33000000000000007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0.51</v>
      </c>
      <c r="E31" s="84">
        <v>1.1000000000000001</v>
      </c>
      <c r="F31" s="90">
        <f t="shared" si="0"/>
        <v>0.59000000000000008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7.62</v>
      </c>
      <c r="E32" s="84">
        <v>8.2100000000000009</v>
      </c>
      <c r="F32" s="90">
        <f t="shared" si="0"/>
        <v>0.59000000000000075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3.3</v>
      </c>
      <c r="E33" s="84">
        <v>3.71</v>
      </c>
      <c r="F33" s="90">
        <f t="shared" si="0"/>
        <v>0.41000000000000014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1.3010000000000002</v>
      </c>
      <c r="E39" s="86">
        <v>20.04</v>
      </c>
      <c r="F39" s="92">
        <f t="shared" si="0"/>
        <v>18.738999999999997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0.53500000000000003</v>
      </c>
      <c r="E43" s="84">
        <v>4.88</v>
      </c>
      <c r="F43" s="90">
        <f t="shared" si="0"/>
        <v>4.3449999999999998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0.23599999999999999</v>
      </c>
      <c r="E44" s="84">
        <v>5.69</v>
      </c>
      <c r="F44" s="90">
        <f t="shared" si="0"/>
        <v>5.4540000000000006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0.53</v>
      </c>
      <c r="E45" s="84">
        <v>9.4700000000000006</v>
      </c>
      <c r="F45" s="90">
        <f t="shared" si="0"/>
        <v>8.9400000000000013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303.77</v>
      </c>
      <c r="E46" s="86">
        <v>327.44999999999993</v>
      </c>
      <c r="F46" s="92">
        <f t="shared" si="0"/>
        <v>23.67999999999995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282.2</v>
      </c>
      <c r="E47" s="84">
        <v>295.64999999999998</v>
      </c>
      <c r="F47" s="90">
        <f t="shared" si="0"/>
        <v>13.449999999999989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15.46</v>
      </c>
      <c r="E48" s="84">
        <v>15.46</v>
      </c>
      <c r="F48" s="90">
        <f t="shared" si="0"/>
        <v>0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0.32</v>
      </c>
      <c r="F49" s="90">
        <f t="shared" si="0"/>
        <v>0.32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0.34</v>
      </c>
      <c r="F50" s="90">
        <f t="shared" si="0"/>
        <v>0.34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2.5</v>
      </c>
      <c r="E51" s="84">
        <v>2.5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2.68</v>
      </c>
      <c r="E52" s="84">
        <v>7.38</v>
      </c>
      <c r="F52" s="90">
        <f t="shared" si="0"/>
        <v>4.6999999999999993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0.04</v>
      </c>
      <c r="E53" s="84">
        <v>4.24</v>
      </c>
      <c r="F53" s="90">
        <f t="shared" si="0"/>
        <v>4.2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0.14000000000000001</v>
      </c>
      <c r="E54" s="84">
        <v>0.19</v>
      </c>
      <c r="F54" s="90">
        <f t="shared" si="0"/>
        <v>4.9999999999999989E-2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0.54</v>
      </c>
      <c r="E55" s="84">
        <v>0.69</v>
      </c>
      <c r="F55" s="90">
        <f t="shared" si="0"/>
        <v>0.14999999999999991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0.21</v>
      </c>
      <c r="E56" s="84">
        <v>0.68</v>
      </c>
      <c r="F56" s="90">
        <f t="shared" si="0"/>
        <v>0.47000000000000008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2.5579999999999998</v>
      </c>
      <c r="E58" s="86">
        <v>2.58</v>
      </c>
      <c r="F58" s="92">
        <f t="shared" si="0"/>
        <v>2.2000000000000242E-2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8.15</v>
      </c>
      <c r="E59" s="86">
        <v>8.69</v>
      </c>
      <c r="F59" s="92">
        <f t="shared" si="0"/>
        <v>0.53999999999999915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95.46</v>
      </c>
      <c r="E60" s="86">
        <v>90.32</v>
      </c>
      <c r="F60" s="92">
        <f t="shared" si="0"/>
        <v>-5.1400000000000006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2.5499999999999998</v>
      </c>
      <c r="E61" s="84">
        <v>2.5499999999999998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92.91</v>
      </c>
      <c r="E62" s="84">
        <v>87.77</v>
      </c>
      <c r="F62" s="90">
        <f t="shared" si="0"/>
        <v>-5.1400000000000006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0.25</v>
      </c>
      <c r="F63" s="92">
        <f t="shared" si="0"/>
        <v>0.25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1006.1600000000001</v>
      </c>
      <c r="E64" s="220">
        <v>979.55000000000007</v>
      </c>
      <c r="F64" s="218">
        <f t="shared" si="0"/>
        <v>-26.610000000000014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55.55</v>
      </c>
      <c r="E66" s="84">
        <v>37.119999999999997</v>
      </c>
      <c r="F66" s="90">
        <f t="shared" si="0"/>
        <v>-18.43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40.53</v>
      </c>
      <c r="E67" s="84">
        <v>32</v>
      </c>
      <c r="F67" s="90">
        <f t="shared" si="0"/>
        <v>-8.5300000000000011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910.08</v>
      </c>
      <c r="E68" s="84">
        <v>910.43000000000006</v>
      </c>
      <c r="F68" s="90">
        <f t="shared" si="0"/>
        <v>0.35000000000002274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2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325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276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Y.Phuc!A3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8496.8719999999994</v>
      </c>
      <c r="E8" s="218">
        <v>8379.7820000000011</v>
      </c>
      <c r="F8" s="218">
        <f>E8-D8</f>
        <v>-117.08999999999833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763.58999999999992</v>
      </c>
      <c r="E9" s="90">
        <v>735.44</v>
      </c>
      <c r="F9" s="90">
        <f t="shared" ref="F9:F69" si="0">E9-D9</f>
        <v>-28.149999999999864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235.69</v>
      </c>
      <c r="E10" s="91">
        <v>224.12</v>
      </c>
      <c r="F10" s="91">
        <f t="shared" si="0"/>
        <v>-11.569999999999993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527.9</v>
      </c>
      <c r="E11" s="90">
        <v>511.32000000000005</v>
      </c>
      <c r="F11" s="91">
        <f t="shared" si="0"/>
        <v>-16.579999999999927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655.19000000000005</v>
      </c>
      <c r="E12" s="90">
        <v>613.66</v>
      </c>
      <c r="F12" s="90">
        <f t="shared" si="0"/>
        <v>-41.530000000000086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520.74</v>
      </c>
      <c r="E13" s="89">
        <v>317.21999999999997</v>
      </c>
      <c r="F13" s="89">
        <f t="shared" si="0"/>
        <v>-203.52000000000004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733.00599999999997</v>
      </c>
      <c r="E15" s="90">
        <v>1035.57</v>
      </c>
      <c r="F15" s="90">
        <f t="shared" si="0"/>
        <v>302.56399999999996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5809.06</v>
      </c>
      <c r="E16" s="90">
        <v>5630.2</v>
      </c>
      <c r="F16" s="90">
        <f t="shared" si="0"/>
        <v>-178.86000000000058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788.35</v>
      </c>
      <c r="E17" s="91">
        <v>1265.48</v>
      </c>
      <c r="F17" s="91">
        <f t="shared" si="0"/>
        <v>477.13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15.286</v>
      </c>
      <c r="E18" s="91">
        <v>15.290000000000001</v>
      </c>
      <c r="F18" s="90">
        <f t="shared" si="0"/>
        <v>4.0000000000013358E-3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32.200000000000003</v>
      </c>
      <c r="F19" s="90">
        <f t="shared" si="0"/>
        <v>32.200000000000003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0.20200000000000001</v>
      </c>
      <c r="F21" s="90">
        <f t="shared" si="0"/>
        <v>0.20200000000000001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414.05000000000007</v>
      </c>
      <c r="E22" s="220">
        <v>565.08999999999992</v>
      </c>
      <c r="F22" s="218">
        <f t="shared" si="0"/>
        <v>151.03999999999985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123.51</v>
      </c>
      <c r="E23" s="84">
        <v>141.56</v>
      </c>
      <c r="F23" s="90">
        <f t="shared" si="0"/>
        <v>18.049999999999997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0.46</v>
      </c>
      <c r="E25" s="84">
        <v>7.11</v>
      </c>
      <c r="F25" s="90">
        <f t="shared" si="0"/>
        <v>6.65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13.23</v>
      </c>
      <c r="E26" s="84">
        <v>72.64</v>
      </c>
      <c r="F26" s="90">
        <f t="shared" si="0"/>
        <v>59.41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10.33</v>
      </c>
      <c r="F27" s="90">
        <f t="shared" si="0"/>
        <v>10.33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13.18</v>
      </c>
      <c r="E28" s="86">
        <v>16.21</v>
      </c>
      <c r="F28" s="92">
        <f t="shared" si="0"/>
        <v>3.0300000000000011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1.49</v>
      </c>
      <c r="E29" s="84">
        <v>1.8099999999999998</v>
      </c>
      <c r="F29" s="90">
        <f t="shared" si="0"/>
        <v>0.31999999999999984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5.86</v>
      </c>
      <c r="E30" s="84">
        <v>5.86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0.49</v>
      </c>
      <c r="E31" s="84">
        <v>1.01</v>
      </c>
      <c r="F31" s="90">
        <f t="shared" si="0"/>
        <v>0.52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3.63</v>
      </c>
      <c r="E32" s="84">
        <v>5.24</v>
      </c>
      <c r="F32" s="90">
        <f t="shared" si="0"/>
        <v>1.6100000000000003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1.71</v>
      </c>
      <c r="E33" s="84">
        <v>2.29</v>
      </c>
      <c r="F33" s="90">
        <f t="shared" si="0"/>
        <v>0.58000000000000007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10.8</v>
      </c>
      <c r="E39" s="86">
        <v>31.96</v>
      </c>
      <c r="F39" s="92">
        <f t="shared" si="0"/>
        <v>21.16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0.13</v>
      </c>
      <c r="E43" s="84">
        <v>12.45</v>
      </c>
      <c r="F43" s="90">
        <f t="shared" si="0"/>
        <v>12.319999999999999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1.1599999999999999</v>
      </c>
      <c r="E44" s="84">
        <v>1.4</v>
      </c>
      <c r="F44" s="90">
        <f t="shared" si="0"/>
        <v>0.24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9.51</v>
      </c>
      <c r="E45" s="84">
        <v>18.11</v>
      </c>
      <c r="F45" s="90">
        <f t="shared" si="0"/>
        <v>8.6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158.95000000000005</v>
      </c>
      <c r="E46" s="86">
        <v>198.26</v>
      </c>
      <c r="F46" s="92">
        <f t="shared" si="0"/>
        <v>39.309999999999945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142.80000000000001</v>
      </c>
      <c r="E47" s="84">
        <v>163.32</v>
      </c>
      <c r="F47" s="90">
        <f t="shared" si="0"/>
        <v>20.519999999999982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4.83</v>
      </c>
      <c r="E48" s="84">
        <v>12.31</v>
      </c>
      <c r="F48" s="90">
        <f t="shared" si="0"/>
        <v>7.48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0.13</v>
      </c>
      <c r="F49" s="90">
        <f t="shared" si="0"/>
        <v>0.13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0.22</v>
      </c>
      <c r="F50" s="90">
        <f t="shared" si="0"/>
        <v>0.22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10.220000000000001</v>
      </c>
      <c r="E51" s="84">
        <v>10.220000000000001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1.69</v>
      </c>
      <c r="F52" s="90">
        <f t="shared" si="0"/>
        <v>1.69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0.11</v>
      </c>
      <c r="E53" s="84">
        <v>8.3499999999999979</v>
      </c>
      <c r="F53" s="90">
        <f t="shared" si="0"/>
        <v>8.2399999999999984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0.05</v>
      </c>
      <c r="E54" s="84">
        <v>0.16</v>
      </c>
      <c r="F54" s="90">
        <f t="shared" si="0"/>
        <v>0.11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0.91</v>
      </c>
      <c r="E55" s="84">
        <v>1.27</v>
      </c>
      <c r="F55" s="90">
        <f t="shared" si="0"/>
        <v>0.36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0.03</v>
      </c>
      <c r="E56" s="84">
        <v>0.59</v>
      </c>
      <c r="F56" s="90">
        <f t="shared" si="0"/>
        <v>0.55999999999999994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0.35</v>
      </c>
      <c r="E58" s="86">
        <v>0.41</v>
      </c>
      <c r="F58" s="92">
        <f t="shared" si="0"/>
        <v>0.06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1.48</v>
      </c>
      <c r="E59" s="86">
        <v>2.2599999999999998</v>
      </c>
      <c r="F59" s="92">
        <f t="shared" si="0"/>
        <v>0.7799999999999998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92.09</v>
      </c>
      <c r="E60" s="86">
        <v>84.07</v>
      </c>
      <c r="F60" s="92">
        <f t="shared" si="0"/>
        <v>-8.0200000000000102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18.440000000000001</v>
      </c>
      <c r="E61" s="84">
        <v>18.440000000000001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73.650000000000006</v>
      </c>
      <c r="E62" s="84">
        <v>65.63</v>
      </c>
      <c r="F62" s="90">
        <f t="shared" si="0"/>
        <v>-8.0200000000000102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0.28000000000000003</v>
      </c>
      <c r="F63" s="92">
        <f t="shared" si="0"/>
        <v>0.28000000000000003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1132.49</v>
      </c>
      <c r="E64" s="220">
        <v>1098.54</v>
      </c>
      <c r="F64" s="218">
        <f t="shared" si="0"/>
        <v>-33.950000000000045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62.174999999999997</v>
      </c>
      <c r="E66" s="84">
        <v>51.82</v>
      </c>
      <c r="F66" s="90">
        <f t="shared" si="0"/>
        <v>-10.354999999999997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82.165000000000006</v>
      </c>
      <c r="E67" s="84">
        <v>58.57</v>
      </c>
      <c r="F67" s="90">
        <f t="shared" si="0"/>
        <v>-23.595000000000006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988.15</v>
      </c>
      <c r="E68" s="84">
        <v>988.15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7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326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277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8353.7819999999992</v>
      </c>
      <c r="E8" s="218">
        <v>8217.5589999999993</v>
      </c>
      <c r="F8" s="218">
        <f>E8-D8</f>
        <v>-136.22299999999996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764.71</v>
      </c>
      <c r="E9" s="90">
        <v>736.68000000000006</v>
      </c>
      <c r="F9" s="90">
        <f t="shared" ref="F9:F69" si="0">E9-D9</f>
        <v>-28.029999999999973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497.43</v>
      </c>
      <c r="E10" s="91">
        <v>481.13</v>
      </c>
      <c r="F10" s="91">
        <f t="shared" si="0"/>
        <v>-16.300000000000011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267.27999999999997</v>
      </c>
      <c r="E11" s="90">
        <v>255.55</v>
      </c>
      <c r="F11" s="91">
        <f t="shared" si="0"/>
        <v>-11.729999999999961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807.11699999999996</v>
      </c>
      <c r="E12" s="90">
        <v>670.94</v>
      </c>
      <c r="F12" s="90">
        <f t="shared" si="0"/>
        <v>-136.17699999999991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449.62</v>
      </c>
      <c r="E13" s="89">
        <v>301.95999999999998</v>
      </c>
      <c r="F13" s="89">
        <f t="shared" si="0"/>
        <v>-147.66000000000003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53.494999999999997</v>
      </c>
      <c r="E15" s="90">
        <v>642.05999999999995</v>
      </c>
      <c r="F15" s="90">
        <f t="shared" si="0"/>
        <v>588.56499999999994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6262.79</v>
      </c>
      <c r="E16" s="90">
        <v>5790.567</v>
      </c>
      <c r="F16" s="90">
        <f t="shared" si="0"/>
        <v>-472.22299999999996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46.4</v>
      </c>
      <c r="E17" s="91">
        <v>1277.99</v>
      </c>
      <c r="F17" s="91">
        <f t="shared" si="0"/>
        <v>1231.5899999999999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16.05</v>
      </c>
      <c r="E18" s="91">
        <v>33.47999999999999</v>
      </c>
      <c r="F18" s="90">
        <f t="shared" si="0"/>
        <v>17.429999999999989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41.09</v>
      </c>
      <c r="F19" s="90">
        <f t="shared" si="0"/>
        <v>41.09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0.78200000000000003</v>
      </c>
      <c r="F21" s="90">
        <f t="shared" si="0"/>
        <v>0.78200000000000003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660.34500000000003</v>
      </c>
      <c r="E22" s="220">
        <v>828.02800000000002</v>
      </c>
      <c r="F22" s="218">
        <f t="shared" si="0"/>
        <v>167.68299999999999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136.80000000000001</v>
      </c>
      <c r="E23" s="84">
        <v>146.09</v>
      </c>
      <c r="F23" s="90">
        <f t="shared" si="0"/>
        <v>9.289999999999992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0.94</v>
      </c>
      <c r="E25" s="84">
        <v>12.22</v>
      </c>
      <c r="F25" s="90">
        <f t="shared" si="0"/>
        <v>11.280000000000001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1.548</v>
      </c>
      <c r="E26" s="84">
        <v>52.048000000000002</v>
      </c>
      <c r="F26" s="90">
        <f t="shared" si="0"/>
        <v>50.5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1.45</v>
      </c>
      <c r="F27" s="90">
        <f t="shared" si="0"/>
        <v>1.45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10.704999999999998</v>
      </c>
      <c r="E28" s="86">
        <v>22.790000000000006</v>
      </c>
      <c r="F28" s="92">
        <f t="shared" si="0"/>
        <v>12.085000000000008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1.89</v>
      </c>
      <c r="E29" s="84">
        <v>4.9800000000000004</v>
      </c>
      <c r="F29" s="90">
        <f t="shared" si="0"/>
        <v>3.0900000000000007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0.495</v>
      </c>
      <c r="E31" s="84">
        <v>1.7200000000000002</v>
      </c>
      <c r="F31" s="90">
        <f t="shared" si="0"/>
        <v>1.2250000000000001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7.89</v>
      </c>
      <c r="E32" s="84">
        <v>11.280000000000001</v>
      </c>
      <c r="F32" s="90">
        <f t="shared" si="0"/>
        <v>3.3900000000000015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0.43</v>
      </c>
      <c r="E33" s="84">
        <v>4.8100000000000005</v>
      </c>
      <c r="F33" s="90">
        <f t="shared" si="0"/>
        <v>4.3800000000000008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12.511999999999999</v>
      </c>
      <c r="E39" s="86">
        <v>31.549999999999997</v>
      </c>
      <c r="F39" s="92">
        <f t="shared" si="0"/>
        <v>19.037999999999997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0.02</v>
      </c>
      <c r="E43" s="84">
        <v>4.68</v>
      </c>
      <c r="F43" s="90">
        <f t="shared" si="0"/>
        <v>4.66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8.5269999999999992</v>
      </c>
      <c r="E44" s="84">
        <v>18.43</v>
      </c>
      <c r="F44" s="90">
        <f t="shared" si="0"/>
        <v>9.9030000000000005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3.9649999999999999</v>
      </c>
      <c r="E45" s="84">
        <v>8.44</v>
      </c>
      <c r="F45" s="90">
        <f t="shared" si="0"/>
        <v>4.4749999999999996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291.48</v>
      </c>
      <c r="E46" s="86">
        <v>378.08000000000004</v>
      </c>
      <c r="F46" s="92">
        <f t="shared" si="0"/>
        <v>86.600000000000023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268.10000000000002</v>
      </c>
      <c r="E47" s="84">
        <v>310.60000000000002</v>
      </c>
      <c r="F47" s="90">
        <f t="shared" si="0"/>
        <v>42.5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3.24</v>
      </c>
      <c r="E48" s="84">
        <v>4.5</v>
      </c>
      <c r="F48" s="90">
        <f t="shared" si="0"/>
        <v>1.2599999999999998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0.73</v>
      </c>
      <c r="F49" s="90">
        <f t="shared" si="0"/>
        <v>0.73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0.09</v>
      </c>
      <c r="F50" s="90">
        <f t="shared" si="0"/>
        <v>0.09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16.88</v>
      </c>
      <c r="E51" s="84">
        <v>16.88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5.36</v>
      </c>
      <c r="F52" s="90">
        <f t="shared" si="0"/>
        <v>5.36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2.97</v>
      </c>
      <c r="E53" s="84">
        <v>37.35</v>
      </c>
      <c r="F53" s="90">
        <f t="shared" si="0"/>
        <v>34.380000000000003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0.03</v>
      </c>
      <c r="E54" s="84">
        <v>0.17</v>
      </c>
      <c r="F54" s="90">
        <f t="shared" si="0"/>
        <v>0.14000000000000001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0.26</v>
      </c>
      <c r="E55" s="84">
        <v>2.08</v>
      </c>
      <c r="F55" s="90">
        <f t="shared" si="0"/>
        <v>1.82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0.32</v>
      </c>
      <c r="F56" s="90">
        <f t="shared" si="0"/>
        <v>0.32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0.6</v>
      </c>
      <c r="E58" s="86">
        <v>0.64</v>
      </c>
      <c r="F58" s="92">
        <f t="shared" si="0"/>
        <v>4.0000000000000036E-2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1.03</v>
      </c>
      <c r="E59" s="86">
        <v>1.5</v>
      </c>
      <c r="F59" s="92">
        <f t="shared" si="0"/>
        <v>0.47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204.73</v>
      </c>
      <c r="E60" s="86">
        <v>181.39</v>
      </c>
      <c r="F60" s="92">
        <f t="shared" si="0"/>
        <v>-23.340000000000003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204.73</v>
      </c>
      <c r="E62" s="84">
        <v>181.39</v>
      </c>
      <c r="F62" s="90">
        <f t="shared" si="0"/>
        <v>-23.340000000000003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0.27</v>
      </c>
      <c r="F63" s="92">
        <f t="shared" si="0"/>
        <v>0.27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326.72000000000003</v>
      </c>
      <c r="E64" s="220">
        <v>295.26</v>
      </c>
      <c r="F64" s="218">
        <f t="shared" si="0"/>
        <v>-31.460000000000036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74.17</v>
      </c>
      <c r="E66" s="84">
        <v>59.64</v>
      </c>
      <c r="F66" s="90">
        <f t="shared" si="0"/>
        <v>-14.530000000000001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150.69</v>
      </c>
      <c r="E67" s="84">
        <v>133.76</v>
      </c>
      <c r="F67" s="90">
        <f t="shared" si="0"/>
        <v>-16.930000000000007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101.86</v>
      </c>
      <c r="E68" s="84">
        <v>101.86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8"/>
  <dimension ref="A1:F69"/>
  <sheetViews>
    <sheetView workbookViewId="0">
      <selection activeCell="F13" sqref="F13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327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278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8247.7900000000009</v>
      </c>
      <c r="E8" s="218">
        <v>8030.8099999999995</v>
      </c>
      <c r="F8" s="218">
        <f>E8-D8</f>
        <v>-216.98000000000138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658.41</v>
      </c>
      <c r="E9" s="90">
        <v>601.1400000000001</v>
      </c>
      <c r="F9" s="90">
        <f t="shared" ref="F9:F69" si="0">E9-D9</f>
        <v>-57.269999999999868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503.37</v>
      </c>
      <c r="E10" s="91">
        <v>450.65000000000003</v>
      </c>
      <c r="F10" s="91">
        <f t="shared" si="0"/>
        <v>-52.71999999999997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155.04</v>
      </c>
      <c r="E11" s="90">
        <v>150.49</v>
      </c>
      <c r="F11" s="91">
        <f t="shared" si="0"/>
        <v>-4.5499999999999829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448.22</v>
      </c>
      <c r="E12" s="90">
        <v>384.44</v>
      </c>
      <c r="F12" s="90">
        <f t="shared" si="0"/>
        <v>-63.78000000000003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246.87</v>
      </c>
      <c r="E13" s="89">
        <v>385.25</v>
      </c>
      <c r="F13" s="89">
        <f t="shared" si="0"/>
        <v>138.38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238.64</v>
      </c>
      <c r="E15" s="90">
        <v>738.21</v>
      </c>
      <c r="F15" s="90">
        <f t="shared" si="0"/>
        <v>499.57000000000005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6624.11</v>
      </c>
      <c r="E16" s="90">
        <v>5872.67</v>
      </c>
      <c r="F16" s="90">
        <f t="shared" si="0"/>
        <v>-751.4399999999996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4850.33</v>
      </c>
      <c r="E17" s="91">
        <v>4850.33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30.76</v>
      </c>
      <c r="E18" s="91">
        <v>30.91</v>
      </c>
      <c r="F18" s="90">
        <f t="shared" si="0"/>
        <v>0.14999999999999858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0.78</v>
      </c>
      <c r="E21" s="84">
        <v>18.190000000000001</v>
      </c>
      <c r="F21" s="90">
        <f t="shared" si="0"/>
        <v>17.41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774.35</v>
      </c>
      <c r="E22" s="220">
        <v>1014.7800000000001</v>
      </c>
      <c r="F22" s="218">
        <f t="shared" si="0"/>
        <v>240.43000000000006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76.19</v>
      </c>
      <c r="E23" s="84">
        <v>163.44999999999999</v>
      </c>
      <c r="F23" s="90">
        <f t="shared" si="0"/>
        <v>87.259999999999991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40.57</v>
      </c>
      <c r="E24" s="84">
        <v>0</v>
      </c>
      <c r="F24" s="90">
        <f t="shared" si="0"/>
        <v>-40.57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5.21</v>
      </c>
      <c r="E25" s="84">
        <v>7.16</v>
      </c>
      <c r="F25" s="90">
        <f t="shared" si="0"/>
        <v>1.9500000000000002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11.32</v>
      </c>
      <c r="E26" s="84">
        <v>11.72</v>
      </c>
      <c r="F26" s="90">
        <f t="shared" si="0"/>
        <v>0.40000000000000036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1.33</v>
      </c>
      <c r="E27" s="84">
        <v>1.5199999999999996</v>
      </c>
      <c r="F27" s="90">
        <f t="shared" si="0"/>
        <v>0.1899999999999995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15.11</v>
      </c>
      <c r="E28" s="86">
        <v>26.86</v>
      </c>
      <c r="F28" s="92">
        <f t="shared" si="0"/>
        <v>11.75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1.51</v>
      </c>
      <c r="E29" s="84">
        <v>4.5999999999999996</v>
      </c>
      <c r="F29" s="90">
        <f t="shared" si="0"/>
        <v>3.09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1.52</v>
      </c>
      <c r="E31" s="84">
        <v>4.79</v>
      </c>
      <c r="F31" s="90">
        <f t="shared" si="0"/>
        <v>3.27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7.6</v>
      </c>
      <c r="E32" s="84">
        <v>12.58</v>
      </c>
      <c r="F32" s="90">
        <f t="shared" si="0"/>
        <v>4.9800000000000004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4.3899999999999997</v>
      </c>
      <c r="E33" s="84">
        <v>4.8</v>
      </c>
      <c r="F33" s="90">
        <f t="shared" si="0"/>
        <v>0.41000000000000014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0.09</v>
      </c>
      <c r="E38" s="84">
        <v>0.09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31.39</v>
      </c>
      <c r="E39" s="86">
        <v>58.13</v>
      </c>
      <c r="F39" s="92">
        <f t="shared" si="0"/>
        <v>26.740000000000002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2.8</v>
      </c>
      <c r="E43" s="84">
        <v>14.23</v>
      </c>
      <c r="F43" s="90">
        <f t="shared" si="0"/>
        <v>11.43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15.98</v>
      </c>
      <c r="E44" s="84">
        <v>18.86</v>
      </c>
      <c r="F44" s="90">
        <f t="shared" si="0"/>
        <v>2.879999999999999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12.61</v>
      </c>
      <c r="E45" s="84">
        <v>25.04</v>
      </c>
      <c r="F45" s="90">
        <f t="shared" si="0"/>
        <v>12.43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268.30000000000007</v>
      </c>
      <c r="E46" s="86">
        <v>373.02000000000004</v>
      </c>
      <c r="F46" s="92">
        <f t="shared" si="0"/>
        <v>104.71999999999997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217.62</v>
      </c>
      <c r="E47" s="84">
        <v>295.29000000000002</v>
      </c>
      <c r="F47" s="90">
        <f t="shared" si="0"/>
        <v>77.670000000000016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13.25</v>
      </c>
      <c r="E48" s="84">
        <v>23.62</v>
      </c>
      <c r="F48" s="90">
        <f t="shared" si="0"/>
        <v>10.370000000000001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0.39</v>
      </c>
      <c r="E49" s="84">
        <v>0.39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1.33</v>
      </c>
      <c r="E50" s="84">
        <v>1.33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1</v>
      </c>
      <c r="F51" s="90">
        <f t="shared" si="0"/>
        <v>1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28.5</v>
      </c>
      <c r="E52" s="84">
        <v>30.92</v>
      </c>
      <c r="F52" s="90">
        <f t="shared" si="0"/>
        <v>2.4200000000000017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6.35</v>
      </c>
      <c r="E53" s="84">
        <v>18.37</v>
      </c>
      <c r="F53" s="90">
        <f t="shared" si="0"/>
        <v>12.020000000000001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0.24</v>
      </c>
      <c r="E54" s="84">
        <v>0.24000000000000002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0.2</v>
      </c>
      <c r="E55" s="84">
        <v>1.41</v>
      </c>
      <c r="F55" s="90">
        <f t="shared" si="0"/>
        <v>1.21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0.42</v>
      </c>
      <c r="E56" s="84">
        <v>0.45</v>
      </c>
      <c r="F56" s="90">
        <f t="shared" si="0"/>
        <v>3.0000000000000027E-2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3.11</v>
      </c>
      <c r="E58" s="86">
        <v>3.11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11.46</v>
      </c>
      <c r="E59" s="86">
        <v>15.190000000000001</v>
      </c>
      <c r="F59" s="92">
        <f t="shared" si="0"/>
        <v>3.7300000000000004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308.93</v>
      </c>
      <c r="E60" s="86">
        <v>348.11</v>
      </c>
      <c r="F60" s="92">
        <f t="shared" si="0"/>
        <v>39.180000000000007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71.239999999999995</v>
      </c>
      <c r="E61" s="84">
        <v>71.240000000000009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237.69</v>
      </c>
      <c r="E62" s="84">
        <v>276.87</v>
      </c>
      <c r="F62" s="90">
        <f t="shared" si="0"/>
        <v>39.180000000000007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1.43</v>
      </c>
      <c r="E63" s="86">
        <v>6.51</v>
      </c>
      <c r="F63" s="92">
        <f t="shared" si="0"/>
        <v>5.08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485.84000000000003</v>
      </c>
      <c r="E64" s="220">
        <v>462.39</v>
      </c>
      <c r="F64" s="218">
        <f t="shared" si="0"/>
        <v>-23.450000000000045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30.86</v>
      </c>
      <c r="E66" s="84">
        <v>7.0499999999999972</v>
      </c>
      <c r="F66" s="90">
        <f t="shared" si="0"/>
        <v>-23.810000000000002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3.32</v>
      </c>
      <c r="E67" s="84">
        <v>3.32</v>
      </c>
      <c r="F67" s="90">
        <f t="shared" si="0"/>
        <v>0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451.66</v>
      </c>
      <c r="E68" s="84">
        <v>452.02</v>
      </c>
      <c r="F68" s="90">
        <f t="shared" si="0"/>
        <v>0.3599999999999568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9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328</v>
      </c>
      <c r="B1" s="234"/>
      <c r="C1" s="234"/>
      <c r="D1" s="234"/>
      <c r="E1" s="234"/>
      <c r="F1" s="234"/>
    </row>
    <row r="2" spans="1:6" s="52" customFormat="1" ht="36.9" customHeight="1">
      <c r="A2" s="235" t="s">
        <v>279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12444.090000000002</v>
      </c>
      <c r="E8" s="218">
        <v>12203.809999999996</v>
      </c>
      <c r="F8" s="218">
        <f>E8-D8</f>
        <v>-240.28000000000611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562.30999999999995</v>
      </c>
      <c r="E9" s="90">
        <v>524.94000000000005</v>
      </c>
      <c r="F9" s="90">
        <f t="shared" ref="F9:F69" si="0">E9-D9</f>
        <v>-37.369999999999891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342.56</v>
      </c>
      <c r="E10" s="91">
        <v>339.42</v>
      </c>
      <c r="F10" s="91">
        <f t="shared" si="0"/>
        <v>-3.1399999999999864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219.75</v>
      </c>
      <c r="E11" s="90">
        <v>185.51999999999998</v>
      </c>
      <c r="F11" s="91">
        <f t="shared" si="0"/>
        <v>-34.230000000000018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516.58000000000004</v>
      </c>
      <c r="E12" s="90">
        <v>841.38999999999987</v>
      </c>
      <c r="F12" s="90">
        <f t="shared" si="0"/>
        <v>324.80999999999983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335.83</v>
      </c>
      <c r="E13" s="89">
        <v>282.16000000000003</v>
      </c>
      <c r="F13" s="89">
        <f t="shared" si="0"/>
        <v>-53.669999999999959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1069.23</v>
      </c>
      <c r="E15" s="90">
        <v>1764.6999999999998</v>
      </c>
      <c r="F15" s="90">
        <f t="shared" si="0"/>
        <v>695.4699999999998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9932.02</v>
      </c>
      <c r="E16" s="90">
        <v>8751.1699999999983</v>
      </c>
      <c r="F16" s="90">
        <f t="shared" si="0"/>
        <v>-1180.8500000000022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6850.92</v>
      </c>
      <c r="E17" s="91">
        <v>6850.92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27.59</v>
      </c>
      <c r="E18" s="91">
        <v>26.64</v>
      </c>
      <c r="F18" s="90">
        <f t="shared" si="0"/>
        <v>-0.94999999999999929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0.53</v>
      </c>
      <c r="E21" s="84">
        <v>12.809999999999997</v>
      </c>
      <c r="F21" s="90">
        <f t="shared" si="0"/>
        <v>12.279999999999998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738.85</v>
      </c>
      <c r="E22" s="220">
        <v>988.77999999999986</v>
      </c>
      <c r="F22" s="218">
        <f t="shared" si="0"/>
        <v>249.92999999999984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78.06</v>
      </c>
      <c r="E23" s="84">
        <v>104.38000000000001</v>
      </c>
      <c r="F23" s="90">
        <f t="shared" si="0"/>
        <v>26.320000000000007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1.22</v>
      </c>
      <c r="E25" s="84">
        <v>3.5600000000000005</v>
      </c>
      <c r="F25" s="90">
        <f t="shared" si="0"/>
        <v>2.3400000000000007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15</v>
      </c>
      <c r="F26" s="90">
        <f t="shared" si="0"/>
        <v>15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1.2200000000000002</v>
      </c>
      <c r="F27" s="90">
        <f t="shared" si="0"/>
        <v>1.2200000000000002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5.91</v>
      </c>
      <c r="E28" s="86">
        <v>17.419999999999998</v>
      </c>
      <c r="F28" s="92">
        <f t="shared" si="0"/>
        <v>11.509999999999998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0.93</v>
      </c>
      <c r="E29" s="84">
        <v>2.6399999999999997</v>
      </c>
      <c r="F29" s="90">
        <f t="shared" si="0"/>
        <v>1.7099999999999995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4.7</v>
      </c>
      <c r="F30" s="90">
        <f t="shared" si="0"/>
        <v>4.7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0.39</v>
      </c>
      <c r="E31" s="84">
        <v>0.73</v>
      </c>
      <c r="F31" s="90">
        <f t="shared" si="0"/>
        <v>0.33999999999999997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2.85</v>
      </c>
      <c r="E32" s="84">
        <v>5.8699999999999992</v>
      </c>
      <c r="F32" s="90">
        <f t="shared" si="0"/>
        <v>3.0199999999999991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1.74</v>
      </c>
      <c r="E33" s="84">
        <v>3.48</v>
      </c>
      <c r="F33" s="90">
        <f t="shared" si="0"/>
        <v>1.74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5.0999999999999996</v>
      </c>
      <c r="E39" s="86">
        <v>28.32</v>
      </c>
      <c r="F39" s="92">
        <f t="shared" si="0"/>
        <v>23.22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0.48</v>
      </c>
      <c r="E43" s="84">
        <v>10.34</v>
      </c>
      <c r="F43" s="90">
        <f t="shared" si="0"/>
        <v>9.86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2.94</v>
      </c>
      <c r="E44" s="84">
        <v>13.02</v>
      </c>
      <c r="F44" s="90">
        <f t="shared" si="0"/>
        <v>10.08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1.68</v>
      </c>
      <c r="E45" s="84">
        <v>4.96</v>
      </c>
      <c r="F45" s="90">
        <f t="shared" si="0"/>
        <v>3.2800000000000002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416.71999999999997</v>
      </c>
      <c r="E46" s="86">
        <v>504.7</v>
      </c>
      <c r="F46" s="92">
        <f t="shared" si="0"/>
        <v>87.980000000000018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252.94</v>
      </c>
      <c r="E47" s="84">
        <v>282.20000000000005</v>
      </c>
      <c r="F47" s="90">
        <f t="shared" si="0"/>
        <v>29.260000000000048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14.48</v>
      </c>
      <c r="E48" s="84">
        <v>17.34</v>
      </c>
      <c r="F48" s="90">
        <f t="shared" si="0"/>
        <v>2.8599999999999994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0.06</v>
      </c>
      <c r="F49" s="90">
        <f t="shared" si="0"/>
        <v>0.06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47.789999999999992</v>
      </c>
      <c r="F52" s="90">
        <f t="shared" si="0"/>
        <v>47.789999999999992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148.6</v>
      </c>
      <c r="E53" s="84">
        <v>155.16999999999999</v>
      </c>
      <c r="F53" s="90">
        <f t="shared" si="0"/>
        <v>6.5699999999999932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0.01</v>
      </c>
      <c r="E54" s="84">
        <v>0.23</v>
      </c>
      <c r="F54" s="90">
        <f t="shared" si="0"/>
        <v>0.22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0.5</v>
      </c>
      <c r="F55" s="90">
        <f t="shared" si="0"/>
        <v>0.5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0.69</v>
      </c>
      <c r="E56" s="84">
        <v>1.41</v>
      </c>
      <c r="F56" s="90">
        <f t="shared" si="0"/>
        <v>0.72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1.63</v>
      </c>
      <c r="E58" s="86">
        <v>1.6300000000000001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14.63</v>
      </c>
      <c r="E59" s="86">
        <v>15.92</v>
      </c>
      <c r="F59" s="92">
        <f t="shared" si="0"/>
        <v>1.2899999999999991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215.58</v>
      </c>
      <c r="E60" s="86">
        <v>294.95999999999998</v>
      </c>
      <c r="F60" s="92">
        <f t="shared" si="0"/>
        <v>79.379999999999967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215.58</v>
      </c>
      <c r="E62" s="84">
        <v>294.95999999999998</v>
      </c>
      <c r="F62" s="90">
        <f t="shared" si="0"/>
        <v>79.379999999999967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1.67</v>
      </c>
      <c r="F63" s="92">
        <f t="shared" si="0"/>
        <v>1.67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63.879999999999995</v>
      </c>
      <c r="E64" s="220">
        <v>54.230000000000018</v>
      </c>
      <c r="F64" s="218">
        <f t="shared" si="0"/>
        <v>-9.6499999999999773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12.64</v>
      </c>
      <c r="E66" s="84">
        <v>5.99</v>
      </c>
      <c r="F66" s="90">
        <f t="shared" si="0"/>
        <v>-6.65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1.48</v>
      </c>
      <c r="E67" s="84">
        <v>1.4800000000000182</v>
      </c>
      <c r="F67" s="90">
        <f t="shared" si="0"/>
        <v>1.8207657603852567E-14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49.76</v>
      </c>
      <c r="E68" s="84">
        <v>46.76</v>
      </c>
      <c r="F68" s="90">
        <f t="shared" si="0"/>
        <v>-3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329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280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11187.570000000002</v>
      </c>
      <c r="E8" s="218">
        <v>11134.810000000001</v>
      </c>
      <c r="F8" s="218">
        <f>E8-D8</f>
        <v>-52.760000000000218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661.8</v>
      </c>
      <c r="E9" s="90">
        <v>624.51</v>
      </c>
      <c r="F9" s="90">
        <f t="shared" ref="F9:F69" si="0">E9-D9</f>
        <v>-37.289999999999964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462.04</v>
      </c>
      <c r="E10" s="91">
        <v>443.51</v>
      </c>
      <c r="F10" s="91">
        <f t="shared" si="0"/>
        <v>-18.53000000000003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199.76</v>
      </c>
      <c r="E11" s="90">
        <v>181.00000000000003</v>
      </c>
      <c r="F11" s="91">
        <f t="shared" si="0"/>
        <v>-18.759999999999962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735.19</v>
      </c>
      <c r="E12" s="90">
        <v>1014.02</v>
      </c>
      <c r="F12" s="90">
        <f t="shared" si="0"/>
        <v>278.82999999999993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109.99</v>
      </c>
      <c r="E13" s="89">
        <v>276.03000000000003</v>
      </c>
      <c r="F13" s="89">
        <f t="shared" si="0"/>
        <v>166.04000000000002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587.97</v>
      </c>
      <c r="E15" s="90">
        <v>1794.0100000000002</v>
      </c>
      <c r="F15" s="90">
        <f t="shared" si="0"/>
        <v>1206.0400000000002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9073.2900000000009</v>
      </c>
      <c r="E16" s="90">
        <v>7406.11</v>
      </c>
      <c r="F16" s="90">
        <f t="shared" si="0"/>
        <v>-1667.1800000000012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400.08</v>
      </c>
      <c r="E17" s="91">
        <v>3227.8100000000004</v>
      </c>
      <c r="F17" s="91">
        <f t="shared" si="0"/>
        <v>2827.7300000000005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18.11</v>
      </c>
      <c r="E18" s="91">
        <v>18.429999999999996</v>
      </c>
      <c r="F18" s="90">
        <f t="shared" si="0"/>
        <v>0.31999999999999673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1.22</v>
      </c>
      <c r="E21" s="84">
        <v>1.7</v>
      </c>
      <c r="F21" s="90">
        <f t="shared" si="0"/>
        <v>0.48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403.27</v>
      </c>
      <c r="E22" s="220">
        <v>460.08999999999992</v>
      </c>
      <c r="F22" s="218">
        <f t="shared" si="0"/>
        <v>56.819999999999936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65.069999999999993</v>
      </c>
      <c r="E23" s="84">
        <v>68.97999999999999</v>
      </c>
      <c r="F23" s="90">
        <f t="shared" si="0"/>
        <v>3.9099999999999966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0.28999999999999998</v>
      </c>
      <c r="E25" s="84">
        <v>3.1</v>
      </c>
      <c r="F25" s="90">
        <f t="shared" si="0"/>
        <v>2.81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2.5</v>
      </c>
      <c r="F26" s="90">
        <f t="shared" si="0"/>
        <v>2.5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1.18</v>
      </c>
      <c r="F27" s="90">
        <f t="shared" si="0"/>
        <v>1.18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6.16</v>
      </c>
      <c r="E28" s="86">
        <v>13.05</v>
      </c>
      <c r="F28" s="92">
        <f t="shared" si="0"/>
        <v>6.8900000000000006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0.745</v>
      </c>
      <c r="E29" s="84">
        <v>2.74</v>
      </c>
      <c r="F29" s="90">
        <f t="shared" si="0"/>
        <v>1.9950000000000001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0.45500000000000002</v>
      </c>
      <c r="E31" s="84">
        <v>0.46</v>
      </c>
      <c r="F31" s="90">
        <f t="shared" si="0"/>
        <v>5.0000000000000044E-3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4.96</v>
      </c>
      <c r="E32" s="84">
        <v>7.51</v>
      </c>
      <c r="F32" s="90">
        <f t="shared" si="0"/>
        <v>2.5499999999999998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</v>
      </c>
      <c r="E33" s="84">
        <v>2.34</v>
      </c>
      <c r="F33" s="90">
        <f t="shared" si="0"/>
        <v>2.34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0.45</v>
      </c>
      <c r="E39" s="86">
        <v>11.459999999999999</v>
      </c>
      <c r="F39" s="92">
        <f t="shared" si="0"/>
        <v>11.01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1</v>
      </c>
      <c r="F43" s="90">
        <f t="shared" si="0"/>
        <v>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0.45</v>
      </c>
      <c r="E44" s="84">
        <v>7.2</v>
      </c>
      <c r="F44" s="90">
        <f t="shared" si="0"/>
        <v>6.75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3.26</v>
      </c>
      <c r="F45" s="90">
        <f t="shared" si="0"/>
        <v>3.26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148.91</v>
      </c>
      <c r="E46" s="86">
        <v>187.96999999999997</v>
      </c>
      <c r="F46" s="92">
        <f t="shared" si="0"/>
        <v>39.059999999999974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141.63</v>
      </c>
      <c r="E47" s="84">
        <v>165.06</v>
      </c>
      <c r="F47" s="90">
        <f t="shared" si="0"/>
        <v>23.430000000000007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5.38</v>
      </c>
      <c r="E48" s="84">
        <v>8.73</v>
      </c>
      <c r="F48" s="90">
        <f t="shared" si="0"/>
        <v>3.3500000000000005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0.03</v>
      </c>
      <c r="F49" s="90">
        <f t="shared" si="0"/>
        <v>0.03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5.0999999999999996</v>
      </c>
      <c r="F52" s="90">
        <f t="shared" si="0"/>
        <v>5.0999999999999996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0.04</v>
      </c>
      <c r="E53" s="84">
        <v>5.5200000000000005</v>
      </c>
      <c r="F53" s="90">
        <f t="shared" si="0"/>
        <v>5.48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0.08</v>
      </c>
      <c r="E54" s="84">
        <v>0.14000000000000001</v>
      </c>
      <c r="F54" s="90">
        <f t="shared" si="0"/>
        <v>6.0000000000000012E-2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1.3</v>
      </c>
      <c r="E55" s="84">
        <v>2.91</v>
      </c>
      <c r="F55" s="90">
        <f t="shared" si="0"/>
        <v>1.61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0.48</v>
      </c>
      <c r="E56" s="84">
        <v>0.48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0.51</v>
      </c>
      <c r="E58" s="86">
        <v>0.51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5.23</v>
      </c>
      <c r="E59" s="86">
        <v>5.24</v>
      </c>
      <c r="F59" s="92">
        <f t="shared" si="0"/>
        <v>9.9999999999997868E-3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175.51</v>
      </c>
      <c r="E60" s="86">
        <v>164.95999999999998</v>
      </c>
      <c r="F60" s="92">
        <f t="shared" si="0"/>
        <v>-10.550000000000011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175.51</v>
      </c>
      <c r="E62" s="84">
        <v>164.95999999999998</v>
      </c>
      <c r="F62" s="90">
        <f t="shared" si="0"/>
        <v>-10.550000000000011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1.1399999999999999</v>
      </c>
      <c r="E63" s="86">
        <v>1.1399999999999999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43</v>
      </c>
      <c r="E64" s="220">
        <v>38.94</v>
      </c>
      <c r="F64" s="218">
        <f t="shared" si="0"/>
        <v>-4.0600000000000023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0.4</v>
      </c>
      <c r="E66" s="84">
        <v>0</v>
      </c>
      <c r="F66" s="90">
        <f t="shared" si="0"/>
        <v>-0.4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42.6</v>
      </c>
      <c r="E67" s="84">
        <v>38.94</v>
      </c>
      <c r="F67" s="90">
        <f t="shared" si="0"/>
        <v>-3.6600000000000037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330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281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10227.559999999998</v>
      </c>
      <c r="E8" s="218">
        <v>10131.855</v>
      </c>
      <c r="F8" s="218">
        <f>E8-D8</f>
        <v>-95.704999999998108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576.42000000000007</v>
      </c>
      <c r="E9" s="90">
        <v>564.79999999999995</v>
      </c>
      <c r="F9" s="90">
        <f t="shared" ref="F9:F69" si="0">E9-D9</f>
        <v>-11.620000000000118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325.67</v>
      </c>
      <c r="E10" s="91">
        <v>311.69</v>
      </c>
      <c r="F10" s="91">
        <f t="shared" si="0"/>
        <v>-13.980000000000018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250.75</v>
      </c>
      <c r="E11" s="90">
        <v>253.10999999999996</v>
      </c>
      <c r="F11" s="91">
        <f t="shared" si="0"/>
        <v>2.3599999999999568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448.56</v>
      </c>
      <c r="E12" s="90">
        <v>1035.8499999999999</v>
      </c>
      <c r="F12" s="90">
        <f t="shared" si="0"/>
        <v>587.29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143.61000000000001</v>
      </c>
      <c r="E13" s="89">
        <v>486.34999999999991</v>
      </c>
      <c r="F13" s="89">
        <f t="shared" si="0"/>
        <v>342.7399999999999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716.34</v>
      </c>
      <c r="E15" s="90">
        <v>1432.66</v>
      </c>
      <c r="F15" s="90">
        <f t="shared" si="0"/>
        <v>716.32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8282.98</v>
      </c>
      <c r="E16" s="90">
        <v>6539.07</v>
      </c>
      <c r="F16" s="90">
        <f t="shared" si="0"/>
        <v>-1743.9099999999999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2128.37</v>
      </c>
      <c r="E17" s="91">
        <v>2793.4700000000003</v>
      </c>
      <c r="F17" s="91">
        <f t="shared" si="0"/>
        <v>665.10000000000036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35.130000000000003</v>
      </c>
      <c r="E18" s="91">
        <v>36.26</v>
      </c>
      <c r="F18" s="90">
        <f t="shared" si="0"/>
        <v>1.1299999999999955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20.96</v>
      </c>
      <c r="E19" s="183">
        <v>18.600000000000001</v>
      </c>
      <c r="F19" s="90">
        <f t="shared" si="0"/>
        <v>-2.3599999999999994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3.56</v>
      </c>
      <c r="E21" s="84">
        <v>18.264999999999997</v>
      </c>
      <c r="F21" s="90">
        <f t="shared" si="0"/>
        <v>14.704999999999997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413.28400000000005</v>
      </c>
      <c r="E22" s="220">
        <v>523.62899999999991</v>
      </c>
      <c r="F22" s="218">
        <f t="shared" si="0"/>
        <v>110.34499999999986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68.099999999999994</v>
      </c>
      <c r="E23" s="84">
        <v>76.510000000000005</v>
      </c>
      <c r="F23" s="90">
        <f t="shared" si="0"/>
        <v>8.4100000000000108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2.645</v>
      </c>
      <c r="E25" s="84">
        <v>6.26</v>
      </c>
      <c r="F25" s="90">
        <f t="shared" si="0"/>
        <v>3.6149999999999998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13.359</v>
      </c>
      <c r="E26" s="84">
        <v>43.369</v>
      </c>
      <c r="F26" s="90">
        <f t="shared" si="0"/>
        <v>30.009999999999998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0.49</v>
      </c>
      <c r="E27" s="84">
        <v>1.44</v>
      </c>
      <c r="F27" s="90">
        <f t="shared" si="0"/>
        <v>0.95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13.940000000000001</v>
      </c>
      <c r="E28" s="86">
        <v>20.410000000000004</v>
      </c>
      <c r="F28" s="92">
        <f t="shared" si="0"/>
        <v>6.4700000000000024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1.33</v>
      </c>
      <c r="E29" s="84">
        <v>3.18</v>
      </c>
      <c r="F29" s="90">
        <f t="shared" si="0"/>
        <v>1.85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0.25</v>
      </c>
      <c r="E31" s="84">
        <v>0.46</v>
      </c>
      <c r="F31" s="90">
        <f t="shared" si="0"/>
        <v>0.21000000000000002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4</v>
      </c>
      <c r="E32" s="84">
        <v>6.49</v>
      </c>
      <c r="F32" s="90">
        <f t="shared" si="0"/>
        <v>2.4900000000000002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3.88</v>
      </c>
      <c r="E33" s="84">
        <v>5.8000000000000007</v>
      </c>
      <c r="F33" s="90">
        <f t="shared" si="0"/>
        <v>1.9200000000000008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4.4800000000000004</v>
      </c>
      <c r="E38" s="84">
        <v>4.4800000000000004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3.4</v>
      </c>
      <c r="E39" s="86">
        <v>14.25</v>
      </c>
      <c r="F39" s="92">
        <f t="shared" si="0"/>
        <v>10.85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1</v>
      </c>
      <c r="F43" s="90">
        <f t="shared" si="0"/>
        <v>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3.4</v>
      </c>
      <c r="E44" s="84">
        <v>9.25</v>
      </c>
      <c r="F44" s="90">
        <f t="shared" si="0"/>
        <v>5.85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4</v>
      </c>
      <c r="F45" s="90">
        <f t="shared" si="0"/>
        <v>4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190.45000000000005</v>
      </c>
      <c r="E46" s="86">
        <v>250.28000000000003</v>
      </c>
      <c r="F46" s="92">
        <f t="shared" si="0"/>
        <v>59.829999999999984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176.18</v>
      </c>
      <c r="E47" s="84">
        <v>219.49</v>
      </c>
      <c r="F47" s="90">
        <f t="shared" si="0"/>
        <v>43.31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10.61</v>
      </c>
      <c r="E48" s="84">
        <v>14.380000000000003</v>
      </c>
      <c r="F48" s="90">
        <f t="shared" si="0"/>
        <v>3.7700000000000031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0.05</v>
      </c>
      <c r="F49" s="90">
        <f t="shared" si="0"/>
        <v>0.05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0.9</v>
      </c>
      <c r="F52" s="90">
        <f t="shared" si="0"/>
        <v>0.9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0.02</v>
      </c>
      <c r="E53" s="84">
        <v>11.18</v>
      </c>
      <c r="F53" s="90">
        <f t="shared" si="0"/>
        <v>11.16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0.3</v>
      </c>
      <c r="E54" s="84">
        <v>0.33999999999999997</v>
      </c>
      <c r="F54" s="90">
        <f t="shared" si="0"/>
        <v>3.999999999999998E-2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2.71</v>
      </c>
      <c r="E55" s="84">
        <v>3.31</v>
      </c>
      <c r="F55" s="90">
        <f t="shared" si="0"/>
        <v>0.60000000000000009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0.63</v>
      </c>
      <c r="E56" s="84">
        <v>0.62999999999999989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0.82</v>
      </c>
      <c r="E58" s="86">
        <v>0.83000000000000007</v>
      </c>
      <c r="F58" s="92">
        <f t="shared" si="0"/>
        <v>1.000000000000012E-2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0.28999999999999998</v>
      </c>
      <c r="E59" s="86">
        <v>0.57000000000000006</v>
      </c>
      <c r="F59" s="92">
        <f t="shared" si="0"/>
        <v>0.28000000000000008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119.36999999999999</v>
      </c>
      <c r="E60" s="86">
        <v>109.28999999999999</v>
      </c>
      <c r="F60" s="92">
        <f t="shared" si="0"/>
        <v>-10.079999999999998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2.8</v>
      </c>
      <c r="E61" s="84">
        <v>6.0000000000000053E-2</v>
      </c>
      <c r="F61" s="90">
        <f t="shared" si="0"/>
        <v>-2.7399999999999998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116.57</v>
      </c>
      <c r="E62" s="84">
        <v>109.22999999999999</v>
      </c>
      <c r="F62" s="90">
        <f t="shared" si="0"/>
        <v>-7.3400000000000034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0.42</v>
      </c>
      <c r="E63" s="86">
        <v>0.42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192.61999999999998</v>
      </c>
      <c r="E64" s="220">
        <v>177.98000000000002</v>
      </c>
      <c r="F64" s="218">
        <f t="shared" si="0"/>
        <v>-14.639999999999958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0.35</v>
      </c>
      <c r="E66" s="84">
        <v>0</v>
      </c>
      <c r="F66" s="90">
        <f t="shared" si="0"/>
        <v>-0.35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181.26</v>
      </c>
      <c r="E67" s="84">
        <v>166.97000000000003</v>
      </c>
      <c r="F67" s="90">
        <f t="shared" si="0"/>
        <v>-14.289999999999964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11.01</v>
      </c>
      <c r="E68" s="84">
        <v>11.009999999999998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0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331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282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9372.9352999999992</v>
      </c>
      <c r="E8" s="218">
        <v>8711.1292999999987</v>
      </c>
      <c r="F8" s="218">
        <f>E8-D8</f>
        <v>-661.80600000000049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887.92700000000002</v>
      </c>
      <c r="E9" s="90">
        <v>800.89</v>
      </c>
      <c r="F9" s="90">
        <f t="shared" ref="F9:F69" si="0">E9-D9</f>
        <v>-87.037000000000035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637.35400000000004</v>
      </c>
      <c r="E10" s="91">
        <v>585.64</v>
      </c>
      <c r="F10" s="91">
        <f t="shared" si="0"/>
        <v>-51.714000000000055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250.57300000000001</v>
      </c>
      <c r="E11" s="90">
        <v>215.25</v>
      </c>
      <c r="F11" s="91">
        <f t="shared" si="0"/>
        <v>-35.323000000000008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681.8</v>
      </c>
      <c r="E12" s="90">
        <v>858.97</v>
      </c>
      <c r="F12" s="90">
        <f t="shared" si="0"/>
        <v>177.17000000000007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838.11199999999997</v>
      </c>
      <c r="E13" s="89">
        <v>829.1400000000001</v>
      </c>
      <c r="F13" s="89">
        <f t="shared" si="0"/>
        <v>-8.9719999999998663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821.13329999999996</v>
      </c>
      <c r="E15" s="90">
        <v>991.6</v>
      </c>
      <c r="F15" s="90">
        <f t="shared" si="0"/>
        <v>170.46670000000006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6109.5230000000001</v>
      </c>
      <c r="E16" s="90">
        <v>5185.0592999999999</v>
      </c>
      <c r="F16" s="90">
        <f t="shared" si="0"/>
        <v>-924.46370000000024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3784.99</v>
      </c>
      <c r="E17" s="91">
        <v>3784.9900000000002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34.049999999999997</v>
      </c>
      <c r="E18" s="91">
        <v>31.46</v>
      </c>
      <c r="F18" s="90">
        <f t="shared" si="0"/>
        <v>-2.5899999999999963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0.39</v>
      </c>
      <c r="E21" s="84">
        <v>14.01</v>
      </c>
      <c r="F21" s="90">
        <f t="shared" si="0"/>
        <v>13.62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872.69</v>
      </c>
      <c r="E22" s="220">
        <v>1553.9400000000003</v>
      </c>
      <c r="F22" s="218">
        <f t="shared" si="0"/>
        <v>681.25000000000023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137.53</v>
      </c>
      <c r="E23" s="84">
        <v>169.98</v>
      </c>
      <c r="F23" s="90">
        <f t="shared" si="0"/>
        <v>32.449999999999989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4.29</v>
      </c>
      <c r="E25" s="84">
        <v>18.920000000000002</v>
      </c>
      <c r="F25" s="90">
        <f t="shared" si="0"/>
        <v>14.630000000000003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6.24</v>
      </c>
      <c r="E26" s="84">
        <v>29.310000000000002</v>
      </c>
      <c r="F26" s="90">
        <f t="shared" si="0"/>
        <v>23.07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0.57999999999999996</v>
      </c>
      <c r="E27" s="84">
        <v>0.58000000000000007</v>
      </c>
      <c r="F27" s="90">
        <f t="shared" si="0"/>
        <v>0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12.2</v>
      </c>
      <c r="E28" s="86">
        <v>21.1</v>
      </c>
      <c r="F28" s="92">
        <f t="shared" si="0"/>
        <v>8.9000000000000021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1.64</v>
      </c>
      <c r="E29" s="84">
        <v>2.65</v>
      </c>
      <c r="F29" s="90">
        <f t="shared" si="0"/>
        <v>1.01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0.71</v>
      </c>
      <c r="E31" s="84">
        <v>1.22</v>
      </c>
      <c r="F31" s="90">
        <f t="shared" si="0"/>
        <v>0.51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5.83</v>
      </c>
      <c r="E32" s="84">
        <v>11.68</v>
      </c>
      <c r="F32" s="90">
        <f t="shared" si="0"/>
        <v>5.85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2.08</v>
      </c>
      <c r="E33" s="84">
        <v>3.6100000000000003</v>
      </c>
      <c r="F33" s="90">
        <f t="shared" si="0"/>
        <v>1.5300000000000002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1.94</v>
      </c>
      <c r="E38" s="84">
        <v>1.94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98.199999999999989</v>
      </c>
      <c r="E39" s="86">
        <v>302.52</v>
      </c>
      <c r="F39" s="92">
        <f t="shared" si="0"/>
        <v>204.32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87.37</v>
      </c>
      <c r="F41" s="90">
        <f t="shared" si="0"/>
        <v>87.37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20.58</v>
      </c>
      <c r="E43" s="84">
        <v>51.15</v>
      </c>
      <c r="F43" s="90">
        <f t="shared" si="0"/>
        <v>30.57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61.08</v>
      </c>
      <c r="E44" s="84">
        <v>127.11000000000001</v>
      </c>
      <c r="F44" s="90">
        <f t="shared" si="0"/>
        <v>66.030000000000015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16.54</v>
      </c>
      <c r="E45" s="84">
        <v>36.89</v>
      </c>
      <c r="F45" s="90">
        <f t="shared" si="0"/>
        <v>20.350000000000001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382.48</v>
      </c>
      <c r="E46" s="86">
        <v>790.6400000000001</v>
      </c>
      <c r="F46" s="92">
        <f t="shared" si="0"/>
        <v>408.16000000000008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365.68</v>
      </c>
      <c r="E47" s="84">
        <v>701.04</v>
      </c>
      <c r="F47" s="90">
        <f t="shared" si="0"/>
        <v>335.35999999999996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13.51</v>
      </c>
      <c r="E48" s="84">
        <v>16.21</v>
      </c>
      <c r="F48" s="90">
        <f t="shared" si="0"/>
        <v>2.7000000000000011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0.05</v>
      </c>
      <c r="E49" s="84">
        <v>4.2</v>
      </c>
      <c r="F49" s="90">
        <f t="shared" si="0"/>
        <v>4.1500000000000004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0.79</v>
      </c>
      <c r="E51" s="84">
        <v>2.57</v>
      </c>
      <c r="F51" s="90">
        <f t="shared" si="0"/>
        <v>1.7799999999999998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42.45</v>
      </c>
      <c r="F52" s="90">
        <f t="shared" si="0"/>
        <v>42.45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0.56999999999999995</v>
      </c>
      <c r="E53" s="84">
        <v>20.350000000000001</v>
      </c>
      <c r="F53" s="90">
        <f t="shared" si="0"/>
        <v>19.78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0.5</v>
      </c>
      <c r="E54" s="84">
        <v>0.52</v>
      </c>
      <c r="F54" s="90">
        <f t="shared" si="0"/>
        <v>2.0000000000000018E-2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0.38</v>
      </c>
      <c r="E55" s="84">
        <v>1.28</v>
      </c>
      <c r="F55" s="90">
        <f t="shared" si="0"/>
        <v>0.9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1</v>
      </c>
      <c r="E56" s="84">
        <v>2.02</v>
      </c>
      <c r="F56" s="90">
        <f t="shared" si="0"/>
        <v>1.02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2.63</v>
      </c>
      <c r="E57" s="86">
        <v>2.69</v>
      </c>
      <c r="F57" s="92">
        <f t="shared" si="0"/>
        <v>6.0000000000000053E-2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1.75</v>
      </c>
      <c r="E58" s="86">
        <v>1.75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7.73</v>
      </c>
      <c r="E59" s="86">
        <v>11.37</v>
      </c>
      <c r="F59" s="92">
        <f t="shared" si="0"/>
        <v>3.6399999999999988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217.48</v>
      </c>
      <c r="E60" s="86">
        <v>201.94</v>
      </c>
      <c r="F60" s="92">
        <f t="shared" si="0"/>
        <v>-15.539999999999992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8.69</v>
      </c>
      <c r="E61" s="84">
        <v>8.7899999999999991</v>
      </c>
      <c r="F61" s="90">
        <f t="shared" si="0"/>
        <v>9.9999999999999645E-2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208.79</v>
      </c>
      <c r="E62" s="84">
        <v>193.15</v>
      </c>
      <c r="F62" s="90">
        <f t="shared" si="0"/>
        <v>-15.639999999999986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1.58</v>
      </c>
      <c r="E63" s="86">
        <v>3.14</v>
      </c>
      <c r="F63" s="92">
        <f t="shared" si="0"/>
        <v>1.56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1189.2239999999999</v>
      </c>
      <c r="E64" s="220">
        <v>1169.78</v>
      </c>
      <c r="F64" s="218">
        <f t="shared" si="0"/>
        <v>-19.44399999999996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24.888000000000002</v>
      </c>
      <c r="E66" s="84">
        <v>8.0300000000000011</v>
      </c>
      <c r="F66" s="90">
        <f t="shared" si="0"/>
        <v>-16.858000000000001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2.7480000000000002</v>
      </c>
      <c r="E67" s="84">
        <v>2.2899999999999991</v>
      </c>
      <c r="F67" s="90">
        <f t="shared" si="0"/>
        <v>-0.45800000000000107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1161.588</v>
      </c>
      <c r="E68" s="84">
        <v>1159.46</v>
      </c>
      <c r="F68" s="90">
        <f t="shared" si="0"/>
        <v>-2.1279999999999291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332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283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6710.5299999999988</v>
      </c>
      <c r="E8" s="218">
        <v>6365.3610000000017</v>
      </c>
      <c r="F8" s="218">
        <f>E8-D8</f>
        <v>-345.16899999999714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748.81999999999994</v>
      </c>
      <c r="E9" s="90">
        <v>715.72</v>
      </c>
      <c r="F9" s="90">
        <f t="shared" ref="F9:F69" si="0">E9-D9</f>
        <v>-33.099999999999909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475.04</v>
      </c>
      <c r="E10" s="91">
        <v>455.17999999999995</v>
      </c>
      <c r="F10" s="91">
        <f t="shared" si="0"/>
        <v>-19.86000000000007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273.77999999999997</v>
      </c>
      <c r="E11" s="90">
        <v>260.54000000000008</v>
      </c>
      <c r="F11" s="91">
        <f t="shared" si="0"/>
        <v>-13.239999999999895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722.81</v>
      </c>
      <c r="E12" s="90">
        <v>634.21</v>
      </c>
      <c r="F12" s="90">
        <f t="shared" si="0"/>
        <v>-88.599999999999909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232.56</v>
      </c>
      <c r="E13" s="89">
        <v>308.47000000000003</v>
      </c>
      <c r="F13" s="89">
        <f t="shared" si="0"/>
        <v>75.910000000000025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0</v>
      </c>
      <c r="E15" s="90">
        <v>0</v>
      </c>
      <c r="F15" s="90">
        <f t="shared" si="0"/>
        <v>0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4961.71</v>
      </c>
      <c r="E16" s="90">
        <v>4662.5000000000009</v>
      </c>
      <c r="F16" s="90">
        <f t="shared" si="0"/>
        <v>-299.20999999999913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36.68</v>
      </c>
      <c r="E17" s="91">
        <v>48.34</v>
      </c>
      <c r="F17" s="91">
        <f t="shared" si="0"/>
        <v>11.660000000000004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44.19</v>
      </c>
      <c r="E18" s="91">
        <v>37.660000000000004</v>
      </c>
      <c r="F18" s="90">
        <f t="shared" si="0"/>
        <v>-6.529999999999994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0.44</v>
      </c>
      <c r="E21" s="84">
        <v>6.801000000000001</v>
      </c>
      <c r="F21" s="90">
        <f t="shared" si="0"/>
        <v>6.3610000000000007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907.94299999999998</v>
      </c>
      <c r="E22" s="220">
        <v>1293.96</v>
      </c>
      <c r="F22" s="218">
        <f t="shared" si="0"/>
        <v>386.01700000000005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137.85499999999999</v>
      </c>
      <c r="E23" s="84">
        <v>356.64</v>
      </c>
      <c r="F23" s="90">
        <f t="shared" si="0"/>
        <v>218.785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92.5</v>
      </c>
      <c r="E24" s="84">
        <v>0</v>
      </c>
      <c r="F24" s="90">
        <f t="shared" si="0"/>
        <v>-92.5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4</v>
      </c>
      <c r="E25" s="84">
        <v>15.07</v>
      </c>
      <c r="F25" s="90">
        <f t="shared" si="0"/>
        <v>11.07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55.39</v>
      </c>
      <c r="E26" s="84">
        <v>70.430000000000007</v>
      </c>
      <c r="F26" s="90">
        <f t="shared" si="0"/>
        <v>15.040000000000006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7.15</v>
      </c>
      <c r="E27" s="84">
        <v>7.78</v>
      </c>
      <c r="F27" s="90">
        <f t="shared" si="0"/>
        <v>0.62999999999999989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21.108000000000001</v>
      </c>
      <c r="E28" s="86">
        <v>36.340000000000003</v>
      </c>
      <c r="F28" s="92">
        <f t="shared" si="0"/>
        <v>15.232000000000003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2.52</v>
      </c>
      <c r="E29" s="84">
        <v>3.82</v>
      </c>
      <c r="F29" s="90">
        <f t="shared" si="0"/>
        <v>1.2999999999999998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0.438</v>
      </c>
      <c r="E30" s="84">
        <v>3.3</v>
      </c>
      <c r="F30" s="90">
        <f t="shared" si="0"/>
        <v>2.8619999999999997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2.0299999999999998</v>
      </c>
      <c r="E31" s="84">
        <v>2.2400000000000002</v>
      </c>
      <c r="F31" s="90">
        <f t="shared" si="0"/>
        <v>0.21000000000000041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11.96</v>
      </c>
      <c r="E32" s="84">
        <v>20.05</v>
      </c>
      <c r="F32" s="90">
        <f t="shared" si="0"/>
        <v>8.09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3.57</v>
      </c>
      <c r="E33" s="84">
        <v>6.93</v>
      </c>
      <c r="F33" s="90">
        <f t="shared" si="0"/>
        <v>3.36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0.59</v>
      </c>
      <c r="E38" s="84">
        <v>0</v>
      </c>
      <c r="F38" s="90">
        <f t="shared" si="0"/>
        <v>-0.59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11.51</v>
      </c>
      <c r="E39" s="86">
        <v>94.75</v>
      </c>
      <c r="F39" s="92">
        <f t="shared" si="0"/>
        <v>83.24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36.1</v>
      </c>
      <c r="F41" s="90">
        <f t="shared" si="0"/>
        <v>36.1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1.92</v>
      </c>
      <c r="E43" s="84">
        <v>15.610000000000007</v>
      </c>
      <c r="F43" s="90">
        <f t="shared" si="0"/>
        <v>13.690000000000007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7.31</v>
      </c>
      <c r="E44" s="84">
        <v>21.07</v>
      </c>
      <c r="F44" s="90">
        <f t="shared" si="0"/>
        <v>13.760000000000002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2.2799999999999998</v>
      </c>
      <c r="E45" s="84">
        <v>21.970000000000002</v>
      </c>
      <c r="F45" s="90">
        <f t="shared" si="0"/>
        <v>19.690000000000001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312.7</v>
      </c>
      <c r="E46" s="86">
        <v>450.53</v>
      </c>
      <c r="F46" s="92">
        <f t="shared" si="0"/>
        <v>137.82999999999998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283.52</v>
      </c>
      <c r="E47" s="84">
        <v>375.96000000000004</v>
      </c>
      <c r="F47" s="90">
        <f t="shared" si="0"/>
        <v>92.440000000000055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15.77</v>
      </c>
      <c r="E48" s="84">
        <v>15.769999999999998</v>
      </c>
      <c r="F48" s="90">
        <f t="shared" si="0"/>
        <v>0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0.13</v>
      </c>
      <c r="E49" s="84">
        <v>0.34</v>
      </c>
      <c r="F49" s="90">
        <f t="shared" si="0"/>
        <v>0.21000000000000002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8.31</v>
      </c>
      <c r="F50" s="90">
        <f t="shared" si="0"/>
        <v>8.31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9.6999999999999993</v>
      </c>
      <c r="F51" s="90">
        <f t="shared" si="0"/>
        <v>9.6999999999999993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12.38</v>
      </c>
      <c r="E52" s="84">
        <v>21.189999999999998</v>
      </c>
      <c r="F52" s="90">
        <f t="shared" si="0"/>
        <v>8.8099999999999969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0.3</v>
      </c>
      <c r="E53" s="84">
        <v>9.32</v>
      </c>
      <c r="F53" s="90">
        <f t="shared" si="0"/>
        <v>9.02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0.16</v>
      </c>
      <c r="E54" s="84">
        <v>0.16999999999999998</v>
      </c>
      <c r="F54" s="90">
        <f t="shared" si="0"/>
        <v>9.9999999999999811E-3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0.32</v>
      </c>
      <c r="E55" s="84">
        <v>2.77</v>
      </c>
      <c r="F55" s="90">
        <f t="shared" si="0"/>
        <v>2.4500000000000002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0.12</v>
      </c>
      <c r="E56" s="84">
        <v>7</v>
      </c>
      <c r="F56" s="90">
        <f t="shared" si="0"/>
        <v>6.88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0.89</v>
      </c>
      <c r="E57" s="86">
        <v>0.89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8.1300000000000008</v>
      </c>
      <c r="E58" s="86">
        <v>8.42</v>
      </c>
      <c r="F58" s="92">
        <f t="shared" si="0"/>
        <v>0.28999999999999915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33.119999999999997</v>
      </c>
      <c r="E59" s="86">
        <v>36.01</v>
      </c>
      <c r="F59" s="92">
        <f t="shared" si="0"/>
        <v>2.8900000000000006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223.59</v>
      </c>
      <c r="E60" s="86">
        <v>211.48999999999998</v>
      </c>
      <c r="F60" s="92">
        <f t="shared" si="0"/>
        <v>-12.100000000000023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13.98</v>
      </c>
      <c r="E61" s="84">
        <v>13.98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209.61</v>
      </c>
      <c r="E62" s="84">
        <v>197.51</v>
      </c>
      <c r="F62" s="90">
        <f t="shared" si="0"/>
        <v>-12.100000000000023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5.61</v>
      </c>
      <c r="F63" s="92">
        <f t="shared" si="0"/>
        <v>5.61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170.96800000000002</v>
      </c>
      <c r="E64" s="220">
        <v>130.12</v>
      </c>
      <c r="F64" s="218">
        <f t="shared" si="0"/>
        <v>-40.848000000000013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110.25</v>
      </c>
      <c r="E66" s="84">
        <v>71.259999999999991</v>
      </c>
      <c r="F66" s="90">
        <f t="shared" si="0"/>
        <v>-38.990000000000009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60.718000000000004</v>
      </c>
      <c r="E67" s="84">
        <v>58.860000000000014</v>
      </c>
      <c r="F67" s="90">
        <f t="shared" si="0"/>
        <v>-1.8579999999999899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333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284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12916.48</v>
      </c>
      <c r="E8" s="218">
        <v>12638.803</v>
      </c>
      <c r="F8" s="218">
        <f>E8-D8</f>
        <v>-277.67699999999968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762.28</v>
      </c>
      <c r="E9" s="90">
        <v>709.89</v>
      </c>
      <c r="F9" s="90">
        <f t="shared" ref="F9:F69" si="0">E9-D9</f>
        <v>-52.389999999999986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554.91999999999996</v>
      </c>
      <c r="E10" s="91">
        <v>536.39</v>
      </c>
      <c r="F10" s="91">
        <f t="shared" si="0"/>
        <v>-18.529999999999973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207.36</v>
      </c>
      <c r="E11" s="90">
        <v>173.5</v>
      </c>
      <c r="F11" s="91">
        <f t="shared" si="0"/>
        <v>-33.860000000000014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531.58000000000004</v>
      </c>
      <c r="E12" s="90">
        <v>422.46999999999997</v>
      </c>
      <c r="F12" s="90">
        <f t="shared" si="0"/>
        <v>-109.11000000000007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316.86</v>
      </c>
      <c r="E13" s="89">
        <v>473.82000000000005</v>
      </c>
      <c r="F13" s="89">
        <f t="shared" si="0"/>
        <v>156.96000000000004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2220.1999999999998</v>
      </c>
      <c r="E14" s="90">
        <v>2220.1999999999998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1201.9000000000001</v>
      </c>
      <c r="E15" s="90">
        <v>1497.52</v>
      </c>
      <c r="F15" s="90">
        <f t="shared" si="0"/>
        <v>295.61999999999989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7848.15</v>
      </c>
      <c r="E16" s="90">
        <v>7033.6129999999994</v>
      </c>
      <c r="F16" s="90">
        <f t="shared" si="0"/>
        <v>-814.53700000000026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123.94</v>
      </c>
      <c r="E17" s="91">
        <v>126.2</v>
      </c>
      <c r="F17" s="91">
        <f t="shared" si="0"/>
        <v>2.2600000000000051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35.51</v>
      </c>
      <c r="E18" s="91">
        <v>33.17</v>
      </c>
      <c r="F18" s="90">
        <f t="shared" si="0"/>
        <v>-2.3399999999999963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248.11999999999998</v>
      </c>
      <c r="F21" s="90">
        <f t="shared" si="0"/>
        <v>248.11999999999998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656.65300000000002</v>
      </c>
      <c r="E22" s="220">
        <v>949.82999999999981</v>
      </c>
      <c r="F22" s="218">
        <f t="shared" si="0"/>
        <v>293.17699999999979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105.71</v>
      </c>
      <c r="E23" s="84">
        <v>113.13</v>
      </c>
      <c r="F23" s="90">
        <f t="shared" si="0"/>
        <v>7.4200000000000017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2.5070000000000001</v>
      </c>
      <c r="E25" s="84">
        <v>5.96</v>
      </c>
      <c r="F25" s="90">
        <f t="shared" si="0"/>
        <v>3.4529999999999998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53.35</v>
      </c>
      <c r="E26" s="84">
        <v>73.349999999999994</v>
      </c>
      <c r="F26" s="90">
        <f t="shared" si="0"/>
        <v>19.999999999999993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0.97</v>
      </c>
      <c r="E27" s="84">
        <v>0.95000000000000018</v>
      </c>
      <c r="F27" s="90">
        <f t="shared" si="0"/>
        <v>-1.9999999999999796E-2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12.545999999999999</v>
      </c>
      <c r="E28" s="86">
        <v>21.640000000000004</v>
      </c>
      <c r="F28" s="92">
        <f t="shared" si="0"/>
        <v>9.0940000000000047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2.2559999999999998</v>
      </c>
      <c r="E29" s="84">
        <v>2.62</v>
      </c>
      <c r="F29" s="90">
        <f t="shared" si="0"/>
        <v>0.36400000000000032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</v>
      </c>
      <c r="E31" s="84">
        <v>0.31999999999999995</v>
      </c>
      <c r="F31" s="90">
        <f t="shared" si="0"/>
        <v>1.9999999999999962E-2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7.72</v>
      </c>
      <c r="E32" s="84">
        <v>15.410000000000004</v>
      </c>
      <c r="F32" s="90">
        <f t="shared" si="0"/>
        <v>7.6900000000000039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1.81</v>
      </c>
      <c r="E33" s="84">
        <v>2.4499999999999997</v>
      </c>
      <c r="F33" s="90">
        <f t="shared" si="0"/>
        <v>0.63999999999999968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0.18</v>
      </c>
      <c r="E34" s="84">
        <v>0.18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0.38</v>
      </c>
      <c r="F36" s="90">
        <f t="shared" si="0"/>
        <v>0.38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0.28000000000000003</v>
      </c>
      <c r="E38" s="84">
        <v>0.28000000000000003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39.559999999999995</v>
      </c>
      <c r="E39" s="86">
        <v>41.51</v>
      </c>
      <c r="F39" s="92">
        <f t="shared" si="0"/>
        <v>1.9500000000000028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16.61</v>
      </c>
      <c r="E43" s="84">
        <v>17.470000000000002</v>
      </c>
      <c r="F43" s="90">
        <f t="shared" si="0"/>
        <v>0.86000000000000298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22.33</v>
      </c>
      <c r="E44" s="84">
        <v>23.42</v>
      </c>
      <c r="F44" s="90">
        <f t="shared" si="0"/>
        <v>1.0900000000000034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0.62</v>
      </c>
      <c r="E45" s="84">
        <v>0.62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249.76999999999998</v>
      </c>
      <c r="E46" s="86">
        <v>507.69999999999987</v>
      </c>
      <c r="F46" s="92">
        <f t="shared" si="0"/>
        <v>257.92999999999989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234.65</v>
      </c>
      <c r="E47" s="84">
        <v>269.13</v>
      </c>
      <c r="F47" s="90">
        <f t="shared" si="0"/>
        <v>34.47999999999999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12.96</v>
      </c>
      <c r="E48" s="84">
        <v>15.25</v>
      </c>
      <c r="F48" s="90">
        <f t="shared" si="0"/>
        <v>2.2899999999999991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0.2</v>
      </c>
      <c r="F49" s="90">
        <f t="shared" si="0"/>
        <v>0.2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5.09</v>
      </c>
      <c r="F50" s="90">
        <f t="shared" si="0"/>
        <v>5.09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1.01</v>
      </c>
      <c r="E51" s="84">
        <v>201.00999999999993</v>
      </c>
      <c r="F51" s="90">
        <f t="shared" si="0"/>
        <v>199.99999999999994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1.28</v>
      </c>
      <c r="F52" s="90">
        <f t="shared" si="0"/>
        <v>1.28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0.17</v>
      </c>
      <c r="E53" s="84">
        <v>11.58</v>
      </c>
      <c r="F53" s="90">
        <f t="shared" si="0"/>
        <v>11.41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0.48</v>
      </c>
      <c r="E54" s="84">
        <v>0.63</v>
      </c>
      <c r="F54" s="90">
        <f t="shared" si="0"/>
        <v>0.15000000000000002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0.5</v>
      </c>
      <c r="E55" s="84">
        <v>1.06</v>
      </c>
      <c r="F55" s="90">
        <f t="shared" si="0"/>
        <v>0.56000000000000005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2.4699999999999998</v>
      </c>
      <c r="F56" s="90">
        <f t="shared" si="0"/>
        <v>2.4699999999999998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2.0299999999999998</v>
      </c>
      <c r="E58" s="86">
        <v>2.0300000000000002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2.96</v>
      </c>
      <c r="E59" s="86">
        <v>5.0300000000000011</v>
      </c>
      <c r="F59" s="92">
        <f t="shared" si="0"/>
        <v>2.0700000000000012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186.99</v>
      </c>
      <c r="E60" s="86">
        <v>176.87</v>
      </c>
      <c r="F60" s="92">
        <f t="shared" si="0"/>
        <v>-10.120000000000005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12.13</v>
      </c>
      <c r="E61" s="84">
        <v>12.13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174.86</v>
      </c>
      <c r="E62" s="84">
        <v>164.74</v>
      </c>
      <c r="F62" s="90">
        <f t="shared" si="0"/>
        <v>-10.120000000000005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0.26</v>
      </c>
      <c r="E63" s="86">
        <v>1.6600000000000001</v>
      </c>
      <c r="F63" s="92">
        <f t="shared" si="0"/>
        <v>1.4000000000000001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140.14000000000001</v>
      </c>
      <c r="E64" s="220">
        <v>124.63999999999999</v>
      </c>
      <c r="F64" s="218">
        <f t="shared" si="0"/>
        <v>-15.500000000000028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22.35</v>
      </c>
      <c r="E66" s="84">
        <v>19.490000000000002</v>
      </c>
      <c r="F66" s="90">
        <f t="shared" si="0"/>
        <v>-2.8599999999999994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117.79</v>
      </c>
      <c r="E67" s="84">
        <v>105.14999999999999</v>
      </c>
      <c r="F67" s="90">
        <f t="shared" si="0"/>
        <v>-12.640000000000015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3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334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285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9370.4700000000012</v>
      </c>
      <c r="E8" s="218">
        <v>8605.7459999999992</v>
      </c>
      <c r="F8" s="218">
        <f>E8-D8</f>
        <v>-764.72400000000198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1492.99</v>
      </c>
      <c r="E9" s="90">
        <v>1426.23</v>
      </c>
      <c r="F9" s="90">
        <f t="shared" ref="F9:F69" si="0">E9-D9</f>
        <v>-66.759999999999991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842.04</v>
      </c>
      <c r="E10" s="91">
        <v>802.04000000000008</v>
      </c>
      <c r="F10" s="91">
        <f t="shared" si="0"/>
        <v>-39.999999999999886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650.95000000000005</v>
      </c>
      <c r="E11" s="90">
        <v>624.19000000000005</v>
      </c>
      <c r="F11" s="91">
        <f t="shared" si="0"/>
        <v>-26.759999999999991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893.97</v>
      </c>
      <c r="E12" s="90">
        <v>769.77</v>
      </c>
      <c r="F12" s="90">
        <f t="shared" si="0"/>
        <v>-124.20000000000005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318.49</v>
      </c>
      <c r="E13" s="89">
        <v>325.52</v>
      </c>
      <c r="F13" s="89">
        <f t="shared" si="0"/>
        <v>7.0299999999999727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0</v>
      </c>
      <c r="E15" s="90">
        <v>0</v>
      </c>
      <c r="F15" s="90">
        <f t="shared" si="0"/>
        <v>0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6579.59</v>
      </c>
      <c r="E16" s="90">
        <v>5990.52</v>
      </c>
      <c r="F16" s="90">
        <f t="shared" si="0"/>
        <v>-589.06999999999971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167.46</v>
      </c>
      <c r="E17" s="91">
        <v>165.16</v>
      </c>
      <c r="F17" s="91">
        <f t="shared" si="0"/>
        <v>-2.3000000000000114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85.43</v>
      </c>
      <c r="E18" s="91">
        <v>82.63000000000001</v>
      </c>
      <c r="F18" s="90">
        <f t="shared" si="0"/>
        <v>-2.7999999999999972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11.075999999999999</v>
      </c>
      <c r="F21" s="90">
        <f t="shared" si="0"/>
        <v>11.075999999999999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1413.9159999999999</v>
      </c>
      <c r="E22" s="220">
        <v>2200.14</v>
      </c>
      <c r="F22" s="218">
        <f t="shared" si="0"/>
        <v>786.22399999999993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182.643</v>
      </c>
      <c r="E23" s="84">
        <v>276.56</v>
      </c>
      <c r="F23" s="90">
        <f t="shared" si="0"/>
        <v>93.917000000000002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74.283000000000001</v>
      </c>
      <c r="E24" s="84">
        <v>0</v>
      </c>
      <c r="F24" s="90">
        <f t="shared" si="0"/>
        <v>-74.283000000000001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1.71</v>
      </c>
      <c r="E25" s="84">
        <v>11.39</v>
      </c>
      <c r="F25" s="90">
        <f t="shared" si="0"/>
        <v>9.68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58.14</v>
      </c>
      <c r="E26" s="84">
        <v>123.14</v>
      </c>
      <c r="F26" s="90">
        <f t="shared" si="0"/>
        <v>65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0.28000000000000003</v>
      </c>
      <c r="E27" s="84">
        <v>1.2700000000000009</v>
      </c>
      <c r="F27" s="90">
        <f t="shared" si="0"/>
        <v>0.99000000000000088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18.950000000000003</v>
      </c>
      <c r="E28" s="86">
        <v>31.98</v>
      </c>
      <c r="F28" s="92">
        <f t="shared" si="0"/>
        <v>13.029999999999998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2.6</v>
      </c>
      <c r="E29" s="84">
        <v>4.24</v>
      </c>
      <c r="F29" s="90">
        <f t="shared" si="0"/>
        <v>1.6400000000000001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1.04</v>
      </c>
      <c r="E31" s="84">
        <v>1.44</v>
      </c>
      <c r="F31" s="90">
        <f t="shared" si="0"/>
        <v>0.39999999999999991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11.25</v>
      </c>
      <c r="E32" s="84">
        <v>20.23</v>
      </c>
      <c r="F32" s="90">
        <f t="shared" si="0"/>
        <v>8.98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3.39</v>
      </c>
      <c r="E33" s="84">
        <v>5.38</v>
      </c>
      <c r="F33" s="90">
        <f t="shared" si="0"/>
        <v>1.9899999999999998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0.67</v>
      </c>
      <c r="E38" s="84">
        <v>0.69000000000000006</v>
      </c>
      <c r="F38" s="90">
        <f t="shared" si="0"/>
        <v>2.0000000000000018E-2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65.63</v>
      </c>
      <c r="E39" s="86">
        <v>760.12</v>
      </c>
      <c r="F39" s="92">
        <f t="shared" si="0"/>
        <v>694.49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220.3</v>
      </c>
      <c r="F40" s="90">
        <f t="shared" si="0"/>
        <v>220.3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22.61</v>
      </c>
      <c r="E41" s="84">
        <v>117</v>
      </c>
      <c r="F41" s="90">
        <f t="shared" si="0"/>
        <v>94.39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1.36</v>
      </c>
      <c r="E43" s="84">
        <v>8.1300000000000008</v>
      </c>
      <c r="F43" s="90">
        <f t="shared" si="0"/>
        <v>6.7700000000000005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26.49</v>
      </c>
      <c r="E44" s="84">
        <v>87.61999999999999</v>
      </c>
      <c r="F44" s="90">
        <f t="shared" si="0"/>
        <v>61.129999999999995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15.17</v>
      </c>
      <c r="E45" s="84">
        <v>327.07</v>
      </c>
      <c r="F45" s="90">
        <f t="shared" si="0"/>
        <v>311.89999999999998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683</v>
      </c>
      <c r="E46" s="86">
        <v>645.75</v>
      </c>
      <c r="F46" s="92">
        <f t="shared" si="0"/>
        <v>-37.25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387.54</v>
      </c>
      <c r="E47" s="84">
        <v>419.73</v>
      </c>
      <c r="F47" s="90">
        <f t="shared" si="0"/>
        <v>32.19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97.96</v>
      </c>
      <c r="E48" s="84">
        <v>106.56</v>
      </c>
      <c r="F48" s="90">
        <f t="shared" si="0"/>
        <v>8.6000000000000085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0.14000000000000001</v>
      </c>
      <c r="E49" s="84">
        <v>0.84000000000000008</v>
      </c>
      <c r="F49" s="90">
        <f t="shared" si="0"/>
        <v>0.70000000000000007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0.05</v>
      </c>
      <c r="F50" s="90">
        <f t="shared" si="0"/>
        <v>0.05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1</v>
      </c>
      <c r="F51" s="90">
        <f t="shared" si="0"/>
        <v>1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170.8</v>
      </c>
      <c r="E52" s="84">
        <v>45.000000000000028</v>
      </c>
      <c r="F52" s="90">
        <f t="shared" si="0"/>
        <v>-125.79999999999998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25.87</v>
      </c>
      <c r="E53" s="84">
        <v>66.56</v>
      </c>
      <c r="F53" s="90">
        <f t="shared" si="0"/>
        <v>40.69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0.15</v>
      </c>
      <c r="E54" s="84">
        <v>0.15000000000000002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0.54</v>
      </c>
      <c r="E55" s="84">
        <v>4.5400000000000009</v>
      </c>
      <c r="F55" s="90">
        <f t="shared" si="0"/>
        <v>4.0000000000000009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1.32</v>
      </c>
      <c r="F56" s="90">
        <f t="shared" si="0"/>
        <v>1.32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0.49</v>
      </c>
      <c r="E57" s="86">
        <v>0.5</v>
      </c>
      <c r="F57" s="92">
        <f t="shared" si="0"/>
        <v>1.0000000000000009E-2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6.31</v>
      </c>
      <c r="E58" s="86">
        <v>6.3100000000000005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16.46</v>
      </c>
      <c r="E59" s="86">
        <v>16.95</v>
      </c>
      <c r="F59" s="92">
        <f t="shared" si="0"/>
        <v>0.48999999999999844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306.02000000000004</v>
      </c>
      <c r="E60" s="86">
        <v>325.67</v>
      </c>
      <c r="F60" s="92">
        <f t="shared" si="0"/>
        <v>19.649999999999977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42.85</v>
      </c>
      <c r="E61" s="84">
        <v>42.85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263.17</v>
      </c>
      <c r="E62" s="84">
        <v>282.82</v>
      </c>
      <c r="F62" s="90">
        <f t="shared" si="0"/>
        <v>19.649999999999977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0.5</v>
      </c>
      <c r="F63" s="92">
        <f t="shared" si="0"/>
        <v>0.5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187.73000000000002</v>
      </c>
      <c r="E64" s="220">
        <v>166.23</v>
      </c>
      <c r="F64" s="218">
        <f t="shared" si="0"/>
        <v>-21.500000000000028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43.65</v>
      </c>
      <c r="E66" s="84">
        <v>43.65</v>
      </c>
      <c r="F66" s="90">
        <f t="shared" si="0"/>
        <v>0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144.08000000000001</v>
      </c>
      <c r="E67" s="84">
        <v>122.58</v>
      </c>
      <c r="F67" s="90">
        <f t="shared" si="0"/>
        <v>-21.500000000000014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335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286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66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67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70"/>
      <c r="B7" s="127" t="s">
        <v>233</v>
      </c>
      <c r="C7" s="126"/>
      <c r="D7" s="126"/>
      <c r="E7" s="126"/>
      <c r="F7" s="126"/>
    </row>
    <row r="8" spans="1:6" s="54" customFormat="1" ht="16.5" customHeight="1">
      <c r="A8" s="50" t="s">
        <v>46</v>
      </c>
      <c r="B8" s="216" t="s">
        <v>8</v>
      </c>
      <c r="C8" s="217" t="s">
        <v>47</v>
      </c>
      <c r="D8" s="218">
        <v>12472.713000000002</v>
      </c>
      <c r="E8" s="218">
        <v>12077.744999999999</v>
      </c>
      <c r="F8" s="218">
        <f>E8-D8</f>
        <v>-394.96800000000258</v>
      </c>
    </row>
    <row r="9" spans="1:6" ht="16.5" customHeight="1">
      <c r="A9" s="2" t="s">
        <v>0</v>
      </c>
      <c r="B9" s="161" t="s">
        <v>7</v>
      </c>
      <c r="C9" s="162" t="s">
        <v>48</v>
      </c>
      <c r="D9" s="90">
        <v>733.45</v>
      </c>
      <c r="E9" s="90">
        <v>662.46</v>
      </c>
      <c r="F9" s="90">
        <f t="shared" ref="F9:F69" si="0">E9-D9</f>
        <v>-70.990000000000009</v>
      </c>
    </row>
    <row r="10" spans="1:6" s="61" customFormat="1" ht="16.5" customHeight="1">
      <c r="A10" s="3" t="s">
        <v>49</v>
      </c>
      <c r="B10" s="164" t="s">
        <v>50</v>
      </c>
      <c r="C10" s="165" t="s">
        <v>51</v>
      </c>
      <c r="D10" s="91">
        <v>296.24</v>
      </c>
      <c r="E10" s="91">
        <v>245.49</v>
      </c>
      <c r="F10" s="91">
        <f t="shared" si="0"/>
        <v>-50.75</v>
      </c>
    </row>
    <row r="11" spans="1:6" s="54" customFormat="1" ht="16.5" customHeight="1">
      <c r="A11" s="3" t="s">
        <v>52</v>
      </c>
      <c r="B11" s="166" t="s">
        <v>53</v>
      </c>
      <c r="C11" s="165" t="s">
        <v>54</v>
      </c>
      <c r="D11" s="90">
        <v>437.21</v>
      </c>
      <c r="E11" s="90">
        <v>416.97</v>
      </c>
      <c r="F11" s="91">
        <f t="shared" si="0"/>
        <v>-20.239999999999952</v>
      </c>
    </row>
    <row r="12" spans="1:6" s="55" customFormat="1" ht="16.5" customHeight="1">
      <c r="A12" s="2" t="s">
        <v>1</v>
      </c>
      <c r="B12" s="167" t="s">
        <v>55</v>
      </c>
      <c r="C12" s="162" t="s">
        <v>56</v>
      </c>
      <c r="D12" s="90">
        <v>393.76299999999998</v>
      </c>
      <c r="E12" s="90">
        <v>357.72</v>
      </c>
      <c r="F12" s="90">
        <f t="shared" si="0"/>
        <v>-36.04299999999995</v>
      </c>
    </row>
    <row r="13" spans="1:6" ht="16.5" customHeight="1">
      <c r="A13" s="2" t="s">
        <v>2</v>
      </c>
      <c r="B13" s="167" t="s">
        <v>25</v>
      </c>
      <c r="C13" s="162" t="s">
        <v>57</v>
      </c>
      <c r="D13" s="89">
        <v>228.46</v>
      </c>
      <c r="E13" s="89">
        <v>318.82</v>
      </c>
      <c r="F13" s="89">
        <f t="shared" si="0"/>
        <v>90.359999999999985</v>
      </c>
    </row>
    <row r="14" spans="1:6" ht="16.5" customHeight="1">
      <c r="A14" s="2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2" t="s">
        <v>26</v>
      </c>
      <c r="B15" s="161" t="s">
        <v>4</v>
      </c>
      <c r="C15" s="162" t="s">
        <v>59</v>
      </c>
      <c r="D15" s="90">
        <v>471</v>
      </c>
      <c r="E15" s="90">
        <v>552.80999999999995</v>
      </c>
      <c r="F15" s="90">
        <f t="shared" si="0"/>
        <v>81.809999999999945</v>
      </c>
    </row>
    <row r="16" spans="1:6" s="55" customFormat="1" ht="16.5" customHeight="1">
      <c r="A16" s="2" t="s">
        <v>27</v>
      </c>
      <c r="B16" s="161" t="s">
        <v>6</v>
      </c>
      <c r="C16" s="162" t="s">
        <v>60</v>
      </c>
      <c r="D16" s="90">
        <v>10606.75</v>
      </c>
      <c r="E16" s="90">
        <v>10149.422999999999</v>
      </c>
      <c r="F16" s="90">
        <f t="shared" si="0"/>
        <v>-457.32700000000114</v>
      </c>
    </row>
    <row r="17" spans="1:6" s="55" customFormat="1" ht="27" customHeight="1">
      <c r="A17" s="3" t="s">
        <v>234</v>
      </c>
      <c r="B17" s="168" t="s">
        <v>61</v>
      </c>
      <c r="C17" s="165" t="s">
        <v>62</v>
      </c>
      <c r="D17" s="91">
        <v>738.73</v>
      </c>
      <c r="E17" s="91">
        <v>738.73</v>
      </c>
      <c r="F17" s="91">
        <f t="shared" si="0"/>
        <v>0</v>
      </c>
    </row>
    <row r="18" spans="1:6" s="55" customFormat="1" ht="16.5" customHeight="1">
      <c r="A18" s="2" t="s">
        <v>28</v>
      </c>
      <c r="B18" s="167" t="s">
        <v>29</v>
      </c>
      <c r="C18" s="162" t="s">
        <v>224</v>
      </c>
      <c r="D18" s="91">
        <v>33.54</v>
      </c>
      <c r="E18" s="91">
        <v>29.901999999999997</v>
      </c>
      <c r="F18" s="90">
        <f t="shared" si="0"/>
        <v>-3.6380000000000017</v>
      </c>
    </row>
    <row r="19" spans="1:6" s="61" customFormat="1" ht="16.5" customHeight="1">
      <c r="A19" s="2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2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2" t="s">
        <v>69</v>
      </c>
      <c r="B21" s="167" t="s">
        <v>31</v>
      </c>
      <c r="C21" s="162" t="s">
        <v>70</v>
      </c>
      <c r="D21" s="84">
        <v>5.75</v>
      </c>
      <c r="E21" s="84">
        <v>6.6099999999999994</v>
      </c>
      <c r="F21" s="90">
        <f t="shared" si="0"/>
        <v>0.85999999999999943</v>
      </c>
    </row>
    <row r="22" spans="1:6" ht="16.5" customHeight="1">
      <c r="A22" s="50" t="s">
        <v>71</v>
      </c>
      <c r="B22" s="219" t="s">
        <v>9</v>
      </c>
      <c r="C22" s="217" t="s">
        <v>72</v>
      </c>
      <c r="D22" s="220">
        <v>1226.7719999999999</v>
      </c>
      <c r="E22" s="220">
        <v>1643.2000000000003</v>
      </c>
      <c r="F22" s="218">
        <f t="shared" si="0"/>
        <v>416.42800000000034</v>
      </c>
    </row>
    <row r="23" spans="1:6" ht="16.5" customHeight="1">
      <c r="A23" s="2" t="s">
        <v>11</v>
      </c>
      <c r="B23" s="171" t="s">
        <v>35</v>
      </c>
      <c r="C23" s="162" t="s">
        <v>73</v>
      </c>
      <c r="D23" s="84">
        <v>79.432000000000002</v>
      </c>
      <c r="E23" s="84">
        <v>86.160000000000011</v>
      </c>
      <c r="F23" s="90">
        <f t="shared" si="0"/>
        <v>6.7280000000000086</v>
      </c>
    </row>
    <row r="24" spans="1:6" ht="16.5" customHeight="1">
      <c r="A24" s="2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2" t="s">
        <v>13</v>
      </c>
      <c r="B25" s="172" t="s">
        <v>75</v>
      </c>
      <c r="C25" s="162" t="s">
        <v>76</v>
      </c>
      <c r="D25" s="84">
        <v>0.52</v>
      </c>
      <c r="E25" s="84">
        <v>5.95</v>
      </c>
      <c r="F25" s="90">
        <f t="shared" si="0"/>
        <v>5.43</v>
      </c>
    </row>
    <row r="26" spans="1:6" ht="16.5" customHeight="1">
      <c r="A26" s="2" t="s">
        <v>14</v>
      </c>
      <c r="B26" s="167" t="s">
        <v>15</v>
      </c>
      <c r="C26" s="162" t="s">
        <v>77</v>
      </c>
      <c r="D26" s="84">
        <v>0</v>
      </c>
      <c r="E26" s="84">
        <v>0</v>
      </c>
      <c r="F26" s="90">
        <f t="shared" si="0"/>
        <v>0</v>
      </c>
    </row>
    <row r="27" spans="1:6" ht="16.5" customHeight="1">
      <c r="A27" s="2" t="s">
        <v>20</v>
      </c>
      <c r="B27" s="167" t="s">
        <v>16</v>
      </c>
      <c r="C27" s="162" t="s">
        <v>78</v>
      </c>
      <c r="D27" s="84">
        <v>0.36</v>
      </c>
      <c r="E27" s="84">
        <v>1.4</v>
      </c>
      <c r="F27" s="90">
        <f t="shared" si="0"/>
        <v>1.04</v>
      </c>
    </row>
    <row r="28" spans="1:6" ht="16.5" customHeight="1">
      <c r="A28" s="1" t="s">
        <v>21</v>
      </c>
      <c r="B28" s="174" t="s">
        <v>79</v>
      </c>
      <c r="C28" s="175" t="s">
        <v>80</v>
      </c>
      <c r="D28" s="86">
        <v>9.5000000000000018</v>
      </c>
      <c r="E28" s="86">
        <v>17.979999999999997</v>
      </c>
      <c r="F28" s="92">
        <f t="shared" si="0"/>
        <v>8.4799999999999951</v>
      </c>
    </row>
    <row r="29" spans="1:6" ht="16.5" customHeight="1">
      <c r="A29" s="4" t="s">
        <v>81</v>
      </c>
      <c r="B29" s="177" t="s">
        <v>18</v>
      </c>
      <c r="C29" s="162" t="s">
        <v>82</v>
      </c>
      <c r="D29" s="84">
        <v>1.24</v>
      </c>
      <c r="E29" s="84">
        <v>4.21</v>
      </c>
      <c r="F29" s="90">
        <f t="shared" si="0"/>
        <v>2.9699999999999998</v>
      </c>
    </row>
    <row r="30" spans="1:6" ht="16.5" customHeight="1">
      <c r="A30" s="4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4" t="s">
        <v>86</v>
      </c>
      <c r="B31" s="177" t="s">
        <v>19</v>
      </c>
      <c r="C31" s="162" t="s">
        <v>87</v>
      </c>
      <c r="D31" s="84">
        <v>0.42</v>
      </c>
      <c r="E31" s="84">
        <v>1.1299999999999999</v>
      </c>
      <c r="F31" s="90">
        <f t="shared" si="0"/>
        <v>0.71</v>
      </c>
    </row>
    <row r="32" spans="1:6" ht="16.5" customHeight="1">
      <c r="A32" s="4" t="s">
        <v>88</v>
      </c>
      <c r="B32" s="177" t="s">
        <v>89</v>
      </c>
      <c r="C32" s="162" t="s">
        <v>90</v>
      </c>
      <c r="D32" s="84">
        <v>5.57</v>
      </c>
      <c r="E32" s="84">
        <v>7.3100000000000005</v>
      </c>
      <c r="F32" s="90">
        <f t="shared" si="0"/>
        <v>1.7400000000000002</v>
      </c>
    </row>
    <row r="33" spans="1:6" ht="16.5" customHeight="1">
      <c r="A33" s="4" t="s">
        <v>91</v>
      </c>
      <c r="B33" s="177" t="s">
        <v>92</v>
      </c>
      <c r="C33" s="162" t="s">
        <v>93</v>
      </c>
      <c r="D33" s="84">
        <v>2.12</v>
      </c>
      <c r="E33" s="84">
        <v>5.1799999999999988</v>
      </c>
      <c r="F33" s="90">
        <f t="shared" si="0"/>
        <v>3.0599999999999987</v>
      </c>
    </row>
    <row r="34" spans="1:6" ht="16.5" customHeight="1">
      <c r="A34" s="4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4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4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4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4" t="s">
        <v>105</v>
      </c>
      <c r="B38" s="172" t="s">
        <v>106</v>
      </c>
      <c r="C38" s="162" t="s">
        <v>107</v>
      </c>
      <c r="D38" s="84">
        <v>0.15</v>
      </c>
      <c r="E38" s="84">
        <v>0.15</v>
      </c>
      <c r="F38" s="90">
        <f t="shared" si="0"/>
        <v>0</v>
      </c>
    </row>
    <row r="39" spans="1:6" ht="16.5" customHeight="1">
      <c r="A39" s="1" t="s">
        <v>22</v>
      </c>
      <c r="B39" s="178" t="s">
        <v>108</v>
      </c>
      <c r="C39" s="179" t="s">
        <v>109</v>
      </c>
      <c r="D39" s="86">
        <v>450.75</v>
      </c>
      <c r="E39" s="86">
        <v>729.56</v>
      </c>
      <c r="F39" s="92">
        <f t="shared" si="0"/>
        <v>278.80999999999995</v>
      </c>
    </row>
    <row r="40" spans="1:6" ht="16.5" customHeight="1">
      <c r="A40" s="2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2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2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2" t="s">
        <v>117</v>
      </c>
      <c r="B43" s="167" t="s">
        <v>118</v>
      </c>
      <c r="C43" s="162" t="s">
        <v>119</v>
      </c>
      <c r="D43" s="84">
        <v>0</v>
      </c>
      <c r="E43" s="84">
        <v>10.27</v>
      </c>
      <c r="F43" s="90">
        <f t="shared" si="0"/>
        <v>10.27</v>
      </c>
    </row>
    <row r="44" spans="1:6" ht="16.5" customHeight="1">
      <c r="A44" s="2" t="s">
        <v>120</v>
      </c>
      <c r="B44" s="177" t="s">
        <v>37</v>
      </c>
      <c r="C44" s="162" t="s">
        <v>121</v>
      </c>
      <c r="D44" s="84">
        <v>0.56000000000000005</v>
      </c>
      <c r="E44" s="84">
        <v>2.92</v>
      </c>
      <c r="F44" s="90">
        <f t="shared" si="0"/>
        <v>2.36</v>
      </c>
    </row>
    <row r="45" spans="1:6" ht="16.5" customHeight="1">
      <c r="A45" s="2" t="s">
        <v>122</v>
      </c>
      <c r="B45" s="167" t="s">
        <v>38</v>
      </c>
      <c r="C45" s="162" t="s">
        <v>123</v>
      </c>
      <c r="D45" s="84">
        <v>450.19</v>
      </c>
      <c r="E45" s="84">
        <v>716.36999999999989</v>
      </c>
      <c r="F45" s="90">
        <f t="shared" si="0"/>
        <v>266.17999999999989</v>
      </c>
    </row>
    <row r="46" spans="1:6" ht="16.5" customHeight="1">
      <c r="A46" s="1" t="s">
        <v>32</v>
      </c>
      <c r="B46" s="180" t="s">
        <v>124</v>
      </c>
      <c r="C46" s="175" t="s">
        <v>125</v>
      </c>
      <c r="D46" s="86">
        <v>346.38</v>
      </c>
      <c r="E46" s="86">
        <v>408.70000000000005</v>
      </c>
      <c r="F46" s="92">
        <f t="shared" si="0"/>
        <v>62.32000000000005</v>
      </c>
    </row>
    <row r="47" spans="1:6" ht="16.5" customHeight="1">
      <c r="A47" s="2" t="s">
        <v>126</v>
      </c>
      <c r="B47" s="177" t="s">
        <v>127</v>
      </c>
      <c r="C47" s="162" t="s">
        <v>128</v>
      </c>
      <c r="D47" s="84">
        <v>204.3</v>
      </c>
      <c r="E47" s="84">
        <v>219.81</v>
      </c>
      <c r="F47" s="90">
        <f t="shared" si="0"/>
        <v>15.509999999999991</v>
      </c>
    </row>
    <row r="48" spans="1:6" ht="16.5" customHeight="1">
      <c r="A48" s="2" t="s">
        <v>129</v>
      </c>
      <c r="B48" s="177" t="s">
        <v>130</v>
      </c>
      <c r="C48" s="162" t="s">
        <v>131</v>
      </c>
      <c r="D48" s="84">
        <v>54.14</v>
      </c>
      <c r="E48" s="84">
        <v>54.61</v>
      </c>
      <c r="F48" s="90">
        <f t="shared" si="0"/>
        <v>0.46999999999999886</v>
      </c>
    </row>
    <row r="49" spans="1:6" ht="16.5" customHeight="1">
      <c r="A49" s="2" t="s">
        <v>132</v>
      </c>
      <c r="B49" s="177" t="s">
        <v>133</v>
      </c>
      <c r="C49" s="162" t="s">
        <v>134</v>
      </c>
      <c r="D49" s="84">
        <v>0</v>
      </c>
      <c r="E49" s="84">
        <v>0.02</v>
      </c>
      <c r="F49" s="90">
        <f t="shared" si="0"/>
        <v>0.02</v>
      </c>
    </row>
    <row r="50" spans="1:6" ht="16.5" customHeight="1">
      <c r="A50" s="2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2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2" t="s">
        <v>141</v>
      </c>
      <c r="B52" s="171" t="s">
        <v>142</v>
      </c>
      <c r="C52" s="162" t="s">
        <v>143</v>
      </c>
      <c r="D52" s="84">
        <v>87.45</v>
      </c>
      <c r="E52" s="84">
        <v>35</v>
      </c>
      <c r="F52" s="90">
        <f t="shared" si="0"/>
        <v>-52.45</v>
      </c>
    </row>
    <row r="53" spans="1:6" ht="16.5" customHeight="1">
      <c r="A53" s="2" t="s">
        <v>144</v>
      </c>
      <c r="B53" s="177" t="s">
        <v>145</v>
      </c>
      <c r="C53" s="162" t="s">
        <v>146</v>
      </c>
      <c r="D53" s="84">
        <v>0.44</v>
      </c>
      <c r="E53" s="84">
        <v>98.91</v>
      </c>
      <c r="F53" s="90">
        <f t="shared" si="0"/>
        <v>98.47</v>
      </c>
    </row>
    <row r="54" spans="1:6" ht="29.25" customHeight="1">
      <c r="A54" s="2" t="s">
        <v>147</v>
      </c>
      <c r="B54" s="177" t="s">
        <v>148</v>
      </c>
      <c r="C54" s="162" t="s">
        <v>149</v>
      </c>
      <c r="D54" s="84">
        <v>0.05</v>
      </c>
      <c r="E54" s="84">
        <v>0.35</v>
      </c>
      <c r="F54" s="90">
        <f t="shared" si="0"/>
        <v>0.3</v>
      </c>
    </row>
    <row r="55" spans="1:6" ht="16.5" customHeight="1">
      <c r="A55" s="2" t="s">
        <v>150</v>
      </c>
      <c r="B55" s="177" t="s">
        <v>151</v>
      </c>
      <c r="C55" s="162" t="s">
        <v>152</v>
      </c>
      <c r="D55" s="84">
        <v>0</v>
      </c>
      <c r="E55" s="84">
        <v>0</v>
      </c>
      <c r="F55" s="90">
        <f t="shared" si="0"/>
        <v>0</v>
      </c>
    </row>
    <row r="56" spans="1:6" ht="29.25" customHeight="1">
      <c r="A56" s="2" t="s">
        <v>153</v>
      </c>
      <c r="B56" s="172" t="s">
        <v>154</v>
      </c>
      <c r="C56" s="162" t="s">
        <v>155</v>
      </c>
      <c r="D56" s="84">
        <v>0</v>
      </c>
      <c r="E56" s="84">
        <v>0</v>
      </c>
      <c r="F56" s="90">
        <f t="shared" si="0"/>
        <v>0</v>
      </c>
    </row>
    <row r="57" spans="1:6" ht="16.5" customHeight="1">
      <c r="A57" s="1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" t="s">
        <v>39</v>
      </c>
      <c r="B58" s="178" t="s">
        <v>158</v>
      </c>
      <c r="C58" s="175" t="s">
        <v>159</v>
      </c>
      <c r="D58" s="86">
        <v>0.22</v>
      </c>
      <c r="E58" s="86">
        <v>0.22</v>
      </c>
      <c r="F58" s="92">
        <f t="shared" si="0"/>
        <v>0</v>
      </c>
    </row>
    <row r="59" spans="1:6" ht="30.75" customHeight="1">
      <c r="A59" s="1" t="s">
        <v>40</v>
      </c>
      <c r="B59" s="178" t="s">
        <v>160</v>
      </c>
      <c r="C59" s="175" t="s">
        <v>161</v>
      </c>
      <c r="D59" s="86">
        <v>6.42</v>
      </c>
      <c r="E59" s="86">
        <v>6.63</v>
      </c>
      <c r="F59" s="92">
        <f t="shared" si="0"/>
        <v>0.20999999999999996</v>
      </c>
    </row>
    <row r="60" spans="1:6" ht="26.25" customHeight="1">
      <c r="A60" s="1" t="s">
        <v>41</v>
      </c>
      <c r="B60" s="178" t="s">
        <v>162</v>
      </c>
      <c r="C60" s="175" t="s">
        <v>163</v>
      </c>
      <c r="D60" s="86">
        <v>333.19</v>
      </c>
      <c r="E60" s="86">
        <v>386.1</v>
      </c>
      <c r="F60" s="92">
        <f t="shared" si="0"/>
        <v>52.910000000000025</v>
      </c>
    </row>
    <row r="61" spans="1:6" ht="39" customHeight="1">
      <c r="A61" s="2" t="s">
        <v>164</v>
      </c>
      <c r="B61" s="172" t="s">
        <v>165</v>
      </c>
      <c r="C61" s="162" t="s">
        <v>166</v>
      </c>
      <c r="D61" s="84">
        <v>165.59</v>
      </c>
      <c r="E61" s="84">
        <v>165.59</v>
      </c>
      <c r="F61" s="90">
        <f t="shared" si="0"/>
        <v>0</v>
      </c>
    </row>
    <row r="62" spans="1:6" ht="32.25" customHeight="1">
      <c r="A62" s="2" t="s">
        <v>167</v>
      </c>
      <c r="B62" s="172" t="s">
        <v>168</v>
      </c>
      <c r="C62" s="162" t="s">
        <v>169</v>
      </c>
      <c r="D62" s="84">
        <v>167.6</v>
      </c>
      <c r="E62" s="84">
        <v>220.51</v>
      </c>
      <c r="F62" s="90">
        <f t="shared" si="0"/>
        <v>52.91</v>
      </c>
    </row>
    <row r="63" spans="1:6" ht="16.5" customHeight="1">
      <c r="A63" s="1" t="s">
        <v>42</v>
      </c>
      <c r="B63" s="178" t="s">
        <v>170</v>
      </c>
      <c r="C63" s="175" t="s">
        <v>171</v>
      </c>
      <c r="D63" s="86">
        <v>0</v>
      </c>
      <c r="E63" s="86">
        <v>0.5</v>
      </c>
      <c r="F63" s="92">
        <f t="shared" si="0"/>
        <v>0.5</v>
      </c>
    </row>
    <row r="64" spans="1:6" ht="16.5" customHeight="1">
      <c r="A64" s="51">
        <v>3</v>
      </c>
      <c r="B64" s="219" t="s">
        <v>23</v>
      </c>
      <c r="C64" s="217" t="s">
        <v>172</v>
      </c>
      <c r="D64" s="220">
        <v>231.29000000000002</v>
      </c>
      <c r="E64" s="220">
        <v>209.82999999999998</v>
      </c>
      <c r="F64" s="218">
        <f t="shared" si="0"/>
        <v>-21.460000000000036</v>
      </c>
    </row>
    <row r="65" spans="1:6" s="55" customFormat="1" ht="16.5" customHeight="1">
      <c r="A65" s="5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2" t="s">
        <v>24</v>
      </c>
      <c r="B66" s="161" t="s">
        <v>173</v>
      </c>
      <c r="C66" s="162" t="s">
        <v>174</v>
      </c>
      <c r="D66" s="84">
        <v>44.64</v>
      </c>
      <c r="E66" s="84">
        <v>34.450000000000003</v>
      </c>
      <c r="F66" s="90">
        <f t="shared" si="0"/>
        <v>-10.189999999999998</v>
      </c>
    </row>
    <row r="67" spans="1:6" ht="16.5" customHeight="1">
      <c r="A67" s="2" t="s">
        <v>175</v>
      </c>
      <c r="B67" s="161" t="s">
        <v>176</v>
      </c>
      <c r="C67" s="162" t="s">
        <v>177</v>
      </c>
      <c r="D67" s="84">
        <v>186.65</v>
      </c>
      <c r="E67" s="84">
        <v>175.38</v>
      </c>
      <c r="F67" s="90">
        <f t="shared" si="0"/>
        <v>-11.27000000000001</v>
      </c>
    </row>
    <row r="68" spans="1:6" ht="16.5" customHeight="1">
      <c r="A68" s="2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2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8"/>
  <dimension ref="A1:F69"/>
  <sheetViews>
    <sheetView workbookViewId="0">
      <selection activeCell="B5" sqref="B5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336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287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18068.21</v>
      </c>
      <c r="E8" s="218">
        <v>17958.57</v>
      </c>
      <c r="F8" s="218">
        <f>E8-D8</f>
        <v>-109.63999999999942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967.76</v>
      </c>
      <c r="E9" s="90">
        <v>960.58999999999992</v>
      </c>
      <c r="F9" s="90">
        <f t="shared" ref="F9:F69" si="0">E9-D9</f>
        <v>-7.1700000000000728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668.82</v>
      </c>
      <c r="E10" s="91">
        <v>665.74</v>
      </c>
      <c r="F10" s="91">
        <f t="shared" si="0"/>
        <v>-3.0800000000000409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298.94</v>
      </c>
      <c r="E11" s="90">
        <v>294.84999999999991</v>
      </c>
      <c r="F11" s="91">
        <f t="shared" si="0"/>
        <v>-4.0900000000000887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1541.44</v>
      </c>
      <c r="E12" s="90">
        <v>1498.0700000000002</v>
      </c>
      <c r="F12" s="90">
        <f t="shared" si="0"/>
        <v>-43.369999999999891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285.35000000000002</v>
      </c>
      <c r="E13" s="89">
        <v>438.69000000000005</v>
      </c>
      <c r="F13" s="89">
        <f t="shared" si="0"/>
        <v>153.34000000000003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3200.13</v>
      </c>
      <c r="E15" s="90">
        <v>3523.31</v>
      </c>
      <c r="F15" s="90">
        <f t="shared" si="0"/>
        <v>323.17999999999984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12030.27</v>
      </c>
      <c r="E16" s="90">
        <v>11478.230000000001</v>
      </c>
      <c r="F16" s="90">
        <f t="shared" si="0"/>
        <v>-552.03999999999905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1336.04</v>
      </c>
      <c r="E17" s="91">
        <v>1385.6899999999998</v>
      </c>
      <c r="F17" s="91">
        <f t="shared" si="0"/>
        <v>49.649999999999864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43.26</v>
      </c>
      <c r="E18" s="91">
        <v>42.32</v>
      </c>
      <c r="F18" s="90">
        <f t="shared" si="0"/>
        <v>-0.93999999999999773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17.36</v>
      </c>
      <c r="F21" s="90">
        <f t="shared" si="0"/>
        <v>17.36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754.12000000000012</v>
      </c>
      <c r="E22" s="220">
        <v>886.54000000000008</v>
      </c>
      <c r="F22" s="218">
        <f t="shared" si="0"/>
        <v>132.41999999999996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199.69</v>
      </c>
      <c r="E23" s="84">
        <v>215.04</v>
      </c>
      <c r="F23" s="90">
        <f t="shared" si="0"/>
        <v>15.349999999999994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1.77</v>
      </c>
      <c r="E25" s="84">
        <v>6.11</v>
      </c>
      <c r="F25" s="90">
        <f t="shared" si="0"/>
        <v>4.34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27.5</v>
      </c>
      <c r="F26" s="90">
        <f t="shared" si="0"/>
        <v>27.5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0.33</v>
      </c>
      <c r="E27" s="84">
        <v>1.33</v>
      </c>
      <c r="F27" s="90">
        <f t="shared" si="0"/>
        <v>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14.2</v>
      </c>
      <c r="E28" s="86">
        <v>26.19</v>
      </c>
      <c r="F28" s="92">
        <f t="shared" si="0"/>
        <v>11.990000000000002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2.19</v>
      </c>
      <c r="E29" s="84">
        <v>4.17</v>
      </c>
      <c r="F29" s="90">
        <f t="shared" si="0"/>
        <v>1.98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1.48</v>
      </c>
      <c r="E31" s="84">
        <v>1.5399999999999998</v>
      </c>
      <c r="F31" s="90">
        <f t="shared" si="0"/>
        <v>5.9999999999999831E-2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8.4</v>
      </c>
      <c r="E32" s="84">
        <v>14.73</v>
      </c>
      <c r="F32" s="90">
        <f t="shared" si="0"/>
        <v>6.33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2.13</v>
      </c>
      <c r="E33" s="84">
        <v>5.75</v>
      </c>
      <c r="F33" s="90">
        <f t="shared" si="0"/>
        <v>3.62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2.2400000000000002</v>
      </c>
      <c r="E39" s="86">
        <v>5.05</v>
      </c>
      <c r="F39" s="92">
        <f t="shared" si="0"/>
        <v>2.8099999999999996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2.62</v>
      </c>
      <c r="F43" s="90">
        <f t="shared" si="0"/>
        <v>2.62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0.87</v>
      </c>
      <c r="E44" s="84">
        <v>0.88</v>
      </c>
      <c r="F44" s="90">
        <f t="shared" si="0"/>
        <v>1.0000000000000009E-2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1.37</v>
      </c>
      <c r="E45" s="84">
        <v>1.55</v>
      </c>
      <c r="F45" s="90">
        <f t="shared" si="0"/>
        <v>0.17999999999999994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357.75999999999993</v>
      </c>
      <c r="E46" s="86">
        <v>434.65</v>
      </c>
      <c r="F46" s="92">
        <f t="shared" si="0"/>
        <v>76.890000000000043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346.65</v>
      </c>
      <c r="E47" s="84">
        <v>386.39</v>
      </c>
      <c r="F47" s="90">
        <f t="shared" si="0"/>
        <v>39.740000000000009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10.5</v>
      </c>
      <c r="E48" s="84">
        <v>10.659999999999998</v>
      </c>
      <c r="F48" s="90">
        <f t="shared" si="0"/>
        <v>0.15999999999999837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1.8299999999999998</v>
      </c>
      <c r="F49" s="90">
        <f t="shared" si="0"/>
        <v>1.8299999999999998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10.199999999999999</v>
      </c>
      <c r="F52" s="90">
        <f t="shared" si="0"/>
        <v>10.199999999999999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0.25</v>
      </c>
      <c r="E53" s="84">
        <v>21.84</v>
      </c>
      <c r="F53" s="90">
        <f t="shared" si="0"/>
        <v>21.59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0.09</v>
      </c>
      <c r="E54" s="84">
        <v>0.22000000000000003</v>
      </c>
      <c r="F54" s="90">
        <f t="shared" si="0"/>
        <v>0.13000000000000003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0.27</v>
      </c>
      <c r="E55" s="84">
        <v>3.5100000000000002</v>
      </c>
      <c r="F55" s="90">
        <f t="shared" si="0"/>
        <v>3.24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2.87</v>
      </c>
      <c r="E58" s="86">
        <v>4.0900000000000007</v>
      </c>
      <c r="F58" s="92">
        <f t="shared" si="0"/>
        <v>1.2200000000000006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8.9499999999999993</v>
      </c>
      <c r="E59" s="86">
        <v>9.77</v>
      </c>
      <c r="F59" s="92">
        <f t="shared" si="0"/>
        <v>0.82000000000000028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166.29000000000002</v>
      </c>
      <c r="E60" s="86">
        <v>155.35</v>
      </c>
      <c r="F60" s="92">
        <f t="shared" si="0"/>
        <v>-10.940000000000026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0.02</v>
      </c>
      <c r="E61" s="84">
        <v>0.02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166.27</v>
      </c>
      <c r="E62" s="84">
        <v>155.32999999999998</v>
      </c>
      <c r="F62" s="90">
        <f t="shared" si="0"/>
        <v>-10.940000000000026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0.02</v>
      </c>
      <c r="E63" s="86">
        <v>1.46</v>
      </c>
      <c r="F63" s="92">
        <f t="shared" si="0"/>
        <v>1.44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234.31</v>
      </c>
      <c r="E64" s="220">
        <v>211.53</v>
      </c>
      <c r="F64" s="218">
        <f t="shared" si="0"/>
        <v>-22.78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20.190000000000001</v>
      </c>
      <c r="E66" s="84">
        <v>20.191600000000001</v>
      </c>
      <c r="F66" s="90">
        <f t="shared" si="0"/>
        <v>1.5999999999998238E-3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214.12</v>
      </c>
      <c r="E67" s="84">
        <v>191.33840000000001</v>
      </c>
      <c r="F67" s="90">
        <f t="shared" si="0"/>
        <v>-22.781599999999997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9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337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288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18577.655999999995</v>
      </c>
      <c r="E8" s="218">
        <v>18495.996000000003</v>
      </c>
      <c r="F8" s="218">
        <f>E8-D8</f>
        <v>-81.659999999992579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554.46</v>
      </c>
      <c r="E9" s="90">
        <v>534.46</v>
      </c>
      <c r="F9" s="90">
        <f t="shared" ref="F9:F69" si="0">E9-D9</f>
        <v>-20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174.71</v>
      </c>
      <c r="E10" s="91">
        <v>167.21</v>
      </c>
      <c r="F10" s="91">
        <f t="shared" si="0"/>
        <v>-7.5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379.75</v>
      </c>
      <c r="E11" s="90">
        <v>367.25</v>
      </c>
      <c r="F11" s="91">
        <f t="shared" si="0"/>
        <v>-12.5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551.76</v>
      </c>
      <c r="E12" s="90">
        <v>534.26</v>
      </c>
      <c r="F12" s="90">
        <f t="shared" si="0"/>
        <v>-17.5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102.23</v>
      </c>
      <c r="E13" s="89">
        <v>83.72999999999999</v>
      </c>
      <c r="F13" s="89">
        <f t="shared" si="0"/>
        <v>-18.500000000000014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2726.076</v>
      </c>
      <c r="E15" s="90">
        <v>2765.19</v>
      </c>
      <c r="F15" s="90">
        <f t="shared" si="0"/>
        <v>39.114000000000033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14626.71</v>
      </c>
      <c r="E16" s="90">
        <v>14514.69</v>
      </c>
      <c r="F16" s="90">
        <f t="shared" si="0"/>
        <v>-112.01999999999862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2504.8000000000002</v>
      </c>
      <c r="E17" s="91">
        <v>2502.4499999999998</v>
      </c>
      <c r="F17" s="91">
        <f t="shared" si="0"/>
        <v>-2.3500000000003638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16.420000000000002</v>
      </c>
      <c r="E18" s="91">
        <v>16.91</v>
      </c>
      <c r="F18" s="90">
        <f t="shared" si="0"/>
        <v>0.48999999999999844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46.756</v>
      </c>
      <c r="F21" s="90">
        <f t="shared" si="0"/>
        <v>46.756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1982.0659999999998</v>
      </c>
      <c r="E22" s="220">
        <v>2071.6759999999995</v>
      </c>
      <c r="F22" s="218">
        <f t="shared" si="0"/>
        <v>89.609999999999673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78.819999999999993</v>
      </c>
      <c r="E23" s="84">
        <v>87.54</v>
      </c>
      <c r="F23" s="90">
        <f t="shared" si="0"/>
        <v>8.7200000000000131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0.53</v>
      </c>
      <c r="E25" s="84">
        <v>5.99</v>
      </c>
      <c r="F25" s="90">
        <f t="shared" si="0"/>
        <v>5.46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1517.1859999999999</v>
      </c>
      <c r="E26" s="84">
        <v>1532.066</v>
      </c>
      <c r="F26" s="90">
        <f t="shared" si="0"/>
        <v>14.880000000000109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</v>
      </c>
      <c r="E27" s="84">
        <v>1.1200000000000001</v>
      </c>
      <c r="F27" s="90">
        <f t="shared" si="0"/>
        <v>1.02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12.39</v>
      </c>
      <c r="E28" s="86">
        <v>16.059999999999999</v>
      </c>
      <c r="F28" s="92">
        <f t="shared" si="0"/>
        <v>3.6699999999999982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2.34</v>
      </c>
      <c r="E29" s="84">
        <v>3.21</v>
      </c>
      <c r="F29" s="90">
        <f t="shared" si="0"/>
        <v>0.87000000000000011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0.43</v>
      </c>
      <c r="E31" s="84">
        <v>0.46</v>
      </c>
      <c r="F31" s="90">
        <f t="shared" si="0"/>
        <v>3.0000000000000027E-2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4.63</v>
      </c>
      <c r="E32" s="84">
        <v>6.8199999999999994</v>
      </c>
      <c r="F32" s="90">
        <f t="shared" si="0"/>
        <v>2.1899999999999995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4.99</v>
      </c>
      <c r="E33" s="84">
        <v>5.57</v>
      </c>
      <c r="F33" s="90">
        <f t="shared" si="0"/>
        <v>0.58000000000000007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0.77</v>
      </c>
      <c r="E39" s="86">
        <v>7.99</v>
      </c>
      <c r="F39" s="92">
        <f t="shared" si="0"/>
        <v>7.2200000000000006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3.4</v>
      </c>
      <c r="F43" s="90">
        <f t="shared" si="0"/>
        <v>3.4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0.77</v>
      </c>
      <c r="E44" s="84">
        <v>4.59</v>
      </c>
      <c r="F44" s="90">
        <f t="shared" si="0"/>
        <v>3.82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214.09</v>
      </c>
      <c r="E46" s="86">
        <v>267.27</v>
      </c>
      <c r="F46" s="92">
        <f t="shared" si="0"/>
        <v>53.179999999999978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209.97</v>
      </c>
      <c r="E47" s="84">
        <v>224.17</v>
      </c>
      <c r="F47" s="90">
        <f t="shared" si="0"/>
        <v>14.199999999999989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3.77</v>
      </c>
      <c r="E48" s="84">
        <v>5.73</v>
      </c>
      <c r="F48" s="90">
        <f t="shared" si="0"/>
        <v>1.9600000000000004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0.55000000000000004</v>
      </c>
      <c r="F49" s="90">
        <f t="shared" si="0"/>
        <v>0.55000000000000004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0.82</v>
      </c>
      <c r="F51" s="90">
        <f t="shared" si="0"/>
        <v>0.82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4.3600000000000003</v>
      </c>
      <c r="F52" s="90">
        <f t="shared" si="0"/>
        <v>4.3600000000000003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0.09</v>
      </c>
      <c r="E53" s="84">
        <v>30.650000000000002</v>
      </c>
      <c r="F53" s="90">
        <f t="shared" si="0"/>
        <v>30.560000000000002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0.26</v>
      </c>
      <c r="E54" s="84">
        <v>0.39</v>
      </c>
      <c r="F54" s="90">
        <f t="shared" si="0"/>
        <v>0.13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0.6</v>
      </c>
      <c r="F55" s="90">
        <f t="shared" si="0"/>
        <v>0.6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0.01</v>
      </c>
      <c r="E58" s="86">
        <v>0.03</v>
      </c>
      <c r="F58" s="92">
        <f t="shared" si="0"/>
        <v>1.9999999999999997E-2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6.41</v>
      </c>
      <c r="E59" s="86">
        <v>10.850000000000001</v>
      </c>
      <c r="F59" s="92">
        <f t="shared" si="0"/>
        <v>4.4400000000000013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151.76</v>
      </c>
      <c r="E60" s="86">
        <v>140.38999999999999</v>
      </c>
      <c r="F60" s="92">
        <f t="shared" si="0"/>
        <v>-11.370000000000005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151.76</v>
      </c>
      <c r="E62" s="84">
        <v>140.38999999999999</v>
      </c>
      <c r="F62" s="90">
        <f t="shared" si="0"/>
        <v>-11.370000000000005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2.37</v>
      </c>
      <c r="F63" s="92">
        <f t="shared" si="0"/>
        <v>2.37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98.51</v>
      </c>
      <c r="E64" s="220">
        <v>90.56</v>
      </c>
      <c r="F64" s="218">
        <f t="shared" si="0"/>
        <v>-7.9500000000000028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16.829999999999998</v>
      </c>
      <c r="E66" s="84">
        <v>12.23</v>
      </c>
      <c r="F66" s="90">
        <f t="shared" si="0"/>
        <v>-4.5999999999999979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81.680000000000007</v>
      </c>
      <c r="E67" s="84">
        <v>78.33</v>
      </c>
      <c r="F67" s="90">
        <f t="shared" si="0"/>
        <v>-3.3500000000000085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7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338</v>
      </c>
      <c r="B1" s="234"/>
      <c r="C1" s="234"/>
      <c r="D1" s="234"/>
      <c r="E1" s="234"/>
      <c r="F1" s="234"/>
    </row>
    <row r="2" spans="1:6" s="52" customFormat="1" ht="36.9" customHeight="1">
      <c r="A2" s="235" t="s">
        <v>289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11122.823000000002</v>
      </c>
      <c r="E8" s="218">
        <v>11030.274000000003</v>
      </c>
      <c r="F8" s="218">
        <f>E8-D8</f>
        <v>-92.548999999999069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806.85</v>
      </c>
      <c r="E9" s="90">
        <v>794</v>
      </c>
      <c r="F9" s="90">
        <f t="shared" ref="F9:F69" si="0">E9-D9</f>
        <v>-12.850000000000023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311.63</v>
      </c>
      <c r="E10" s="91">
        <v>306.69000000000005</v>
      </c>
      <c r="F10" s="91">
        <f t="shared" si="0"/>
        <v>-4.9399999999999409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495.22</v>
      </c>
      <c r="E11" s="90">
        <v>487.30999999999995</v>
      </c>
      <c r="F11" s="91">
        <f t="shared" si="0"/>
        <v>-7.9100000000000819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358.75</v>
      </c>
      <c r="E12" s="90">
        <v>349.58</v>
      </c>
      <c r="F12" s="90">
        <f t="shared" si="0"/>
        <v>-9.1700000000000159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187.87299999999999</v>
      </c>
      <c r="E13" s="89">
        <v>311.71000000000004</v>
      </c>
      <c r="F13" s="89">
        <f t="shared" si="0"/>
        <v>123.83700000000005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1144.3</v>
      </c>
      <c r="E15" s="90">
        <v>1371.0900000000001</v>
      </c>
      <c r="F15" s="90">
        <f t="shared" si="0"/>
        <v>226.79000000000019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8585.5</v>
      </c>
      <c r="E16" s="90">
        <v>8160.6830000000009</v>
      </c>
      <c r="F16" s="90">
        <f t="shared" si="0"/>
        <v>-424.8169999999991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530.99</v>
      </c>
      <c r="E17" s="91">
        <v>530.99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39.43</v>
      </c>
      <c r="E18" s="91">
        <v>38.69</v>
      </c>
      <c r="F18" s="90">
        <f t="shared" si="0"/>
        <v>-0.74000000000000199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0.12</v>
      </c>
      <c r="E21" s="84">
        <v>4.5210000000000017</v>
      </c>
      <c r="F21" s="90">
        <f t="shared" si="0"/>
        <v>4.4010000000000016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1238.9299999999998</v>
      </c>
      <c r="E22" s="220">
        <v>1339.433</v>
      </c>
      <c r="F22" s="218">
        <f t="shared" si="0"/>
        <v>100.50300000000016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100.85299999999999</v>
      </c>
      <c r="E23" s="84">
        <v>110.47</v>
      </c>
      <c r="F23" s="90">
        <f t="shared" si="0"/>
        <v>9.6170000000000044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0.59</v>
      </c>
      <c r="E25" s="84">
        <v>10.78</v>
      </c>
      <c r="F25" s="90">
        <f t="shared" si="0"/>
        <v>10.19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15.353</v>
      </c>
      <c r="E26" s="84">
        <v>20.673000000000002</v>
      </c>
      <c r="F26" s="90">
        <f t="shared" si="0"/>
        <v>5.3200000000000021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0.44</v>
      </c>
      <c r="E27" s="84">
        <v>0.47</v>
      </c>
      <c r="F27" s="90">
        <f t="shared" si="0"/>
        <v>2.9999999999999971E-2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12.186</v>
      </c>
      <c r="E28" s="86">
        <v>22.999999999999996</v>
      </c>
      <c r="F28" s="92">
        <f t="shared" si="0"/>
        <v>10.813999999999997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1.9930000000000001</v>
      </c>
      <c r="E29" s="84">
        <v>2.88</v>
      </c>
      <c r="F29" s="90">
        <f t="shared" si="0"/>
        <v>0.88699999999999979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0.55000000000000004</v>
      </c>
      <c r="E31" s="84">
        <v>0.55000000000000004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6.4130000000000003</v>
      </c>
      <c r="E32" s="84">
        <v>13.52</v>
      </c>
      <c r="F32" s="90">
        <f t="shared" si="0"/>
        <v>7.1069999999999993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3.17</v>
      </c>
      <c r="E33" s="84">
        <v>5.99</v>
      </c>
      <c r="F33" s="90">
        <f t="shared" si="0"/>
        <v>2.8200000000000003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0.06</v>
      </c>
      <c r="E38" s="84">
        <v>0.06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0.47500000000000003</v>
      </c>
      <c r="E39" s="86">
        <v>10.07</v>
      </c>
      <c r="F39" s="92">
        <f t="shared" si="0"/>
        <v>9.5950000000000006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7.0999999999999994E-2</v>
      </c>
      <c r="E43" s="84">
        <v>4.8900000000000006</v>
      </c>
      <c r="F43" s="90">
        <f t="shared" si="0"/>
        <v>4.8190000000000008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</v>
      </c>
      <c r="E44" s="84">
        <v>1.89</v>
      </c>
      <c r="F44" s="90">
        <f t="shared" si="0"/>
        <v>1.89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0.40400000000000003</v>
      </c>
      <c r="E45" s="84">
        <v>3.29</v>
      </c>
      <c r="F45" s="90">
        <f t="shared" si="0"/>
        <v>2.8860000000000001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203.85299999999998</v>
      </c>
      <c r="E46" s="86">
        <v>272.25</v>
      </c>
      <c r="F46" s="92">
        <f t="shared" si="0"/>
        <v>68.39700000000002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189.16200000000001</v>
      </c>
      <c r="E47" s="84">
        <v>192.81</v>
      </c>
      <c r="F47" s="90">
        <f t="shared" si="0"/>
        <v>3.6479999999999961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11.260999999999999</v>
      </c>
      <c r="E48" s="84">
        <v>18.350000000000001</v>
      </c>
      <c r="F48" s="90">
        <f t="shared" si="0"/>
        <v>7.0890000000000022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0.03</v>
      </c>
      <c r="F49" s="90">
        <f t="shared" si="0"/>
        <v>0.03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5.1099999999999994</v>
      </c>
      <c r="F50" s="90">
        <f t="shared" si="0"/>
        <v>5.1099999999999994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0.44</v>
      </c>
      <c r="E51" s="84">
        <v>10.000000000000002</v>
      </c>
      <c r="F51" s="90">
        <f t="shared" si="0"/>
        <v>9.5600000000000023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2.67</v>
      </c>
      <c r="E52" s="84">
        <v>2.73</v>
      </c>
      <c r="F52" s="90">
        <f t="shared" si="0"/>
        <v>6.0000000000000053E-2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0.01</v>
      </c>
      <c r="E53" s="84">
        <v>41.68</v>
      </c>
      <c r="F53" s="90">
        <f t="shared" si="0"/>
        <v>41.67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0.24</v>
      </c>
      <c r="E54" s="84">
        <v>0.11000000000000001</v>
      </c>
      <c r="F54" s="90">
        <f t="shared" si="0"/>
        <v>-0.12999999999999998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7.0000000000000007E-2</v>
      </c>
      <c r="E55" s="84">
        <v>1.3699999999999999</v>
      </c>
      <c r="F55" s="90">
        <f t="shared" si="0"/>
        <v>1.2999999999999998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0.06</v>
      </c>
      <c r="F56" s="90">
        <f t="shared" si="0"/>
        <v>0.06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3.68</v>
      </c>
      <c r="E58" s="86">
        <v>3.7600000000000002</v>
      </c>
      <c r="F58" s="92">
        <f t="shared" si="0"/>
        <v>8.0000000000000071E-2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23.57</v>
      </c>
      <c r="E59" s="86">
        <v>25.980000000000004</v>
      </c>
      <c r="F59" s="92">
        <f t="shared" si="0"/>
        <v>2.4100000000000037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877.93</v>
      </c>
      <c r="E60" s="86">
        <v>858.9799999999999</v>
      </c>
      <c r="F60" s="92">
        <f t="shared" si="0"/>
        <v>-18.950000000000045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680.04</v>
      </c>
      <c r="E61" s="84">
        <v>681.09999999999991</v>
      </c>
      <c r="F61" s="90">
        <f t="shared" si="0"/>
        <v>1.0599999999999454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197.89</v>
      </c>
      <c r="E62" s="84">
        <v>177.88</v>
      </c>
      <c r="F62" s="90">
        <f t="shared" si="0"/>
        <v>-20.009999999999991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3</v>
      </c>
      <c r="F63" s="92">
        <f t="shared" si="0"/>
        <v>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139.714</v>
      </c>
      <c r="E64" s="220">
        <v>131.76</v>
      </c>
      <c r="F64" s="218">
        <f t="shared" si="0"/>
        <v>-7.9540000000000077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15.653</v>
      </c>
      <c r="E66" s="84">
        <v>8.7899999999999991</v>
      </c>
      <c r="F66" s="90">
        <f t="shared" si="0"/>
        <v>-6.8630000000000013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124.06100000000001</v>
      </c>
      <c r="E67" s="84">
        <v>122.97</v>
      </c>
      <c r="F67" s="90">
        <f t="shared" si="0"/>
        <v>-1.0910000000000082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1"/>
  <dimension ref="A1:F69"/>
  <sheetViews>
    <sheetView workbookViewId="0">
      <selection activeCell="F9" sqref="F9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339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290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13904.846000000001</v>
      </c>
      <c r="E8" s="218">
        <v>14469.77</v>
      </c>
      <c r="F8" s="218">
        <f>E8-D8</f>
        <v>564.92399999999907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433.43200000000002</v>
      </c>
      <c r="E9" s="90">
        <v>386.7</v>
      </c>
      <c r="F9" s="90">
        <f t="shared" ref="F9:F69" si="0">E9-D9</f>
        <v>-46.732000000000028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20.891999999999999</v>
      </c>
      <c r="E10" s="91">
        <v>16.37</v>
      </c>
      <c r="F10" s="91">
        <f t="shared" si="0"/>
        <v>-4.5219999999999985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412.54</v>
      </c>
      <c r="E11" s="90">
        <v>370.33</v>
      </c>
      <c r="F11" s="91">
        <f t="shared" si="0"/>
        <v>-42.210000000000036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270.08199999999999</v>
      </c>
      <c r="E12" s="90">
        <v>249.38</v>
      </c>
      <c r="F12" s="90">
        <f t="shared" si="0"/>
        <v>-20.701999999999998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213.01</v>
      </c>
      <c r="E13" s="89">
        <v>147.37</v>
      </c>
      <c r="F13" s="89">
        <f t="shared" si="0"/>
        <v>-65.639999999999986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625.29</v>
      </c>
      <c r="E15" s="90">
        <v>1067.82</v>
      </c>
      <c r="F15" s="90">
        <f t="shared" si="0"/>
        <v>442.53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12352.172</v>
      </c>
      <c r="E16" s="90">
        <v>12607.08</v>
      </c>
      <c r="F16" s="90">
        <f t="shared" si="0"/>
        <v>254.90799999999945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478.76</v>
      </c>
      <c r="E17" s="91">
        <v>524.17999999999995</v>
      </c>
      <c r="F17" s="91">
        <f t="shared" si="0"/>
        <v>45.419999999999959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10.35</v>
      </c>
      <c r="E18" s="91">
        <v>9.67</v>
      </c>
      <c r="F18" s="90">
        <f t="shared" si="0"/>
        <v>-0.67999999999999972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0.51</v>
      </c>
      <c r="E21" s="84">
        <v>1.75</v>
      </c>
      <c r="F21" s="90">
        <f t="shared" si="0"/>
        <v>1.24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462.286</v>
      </c>
      <c r="E22" s="220">
        <v>776.86199999999997</v>
      </c>
      <c r="F22" s="218">
        <f t="shared" si="0"/>
        <v>314.57599999999996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66.522000000000006</v>
      </c>
      <c r="E23" s="84">
        <v>115.94</v>
      </c>
      <c r="F23" s="90">
        <f t="shared" si="0"/>
        <v>49.417999999999992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28.81</v>
      </c>
      <c r="E24" s="84">
        <v>0</v>
      </c>
      <c r="F24" s="90">
        <f t="shared" si="0"/>
        <v>-28.81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3.76</v>
      </c>
      <c r="E25" s="84">
        <v>3.65</v>
      </c>
      <c r="F25" s="90">
        <f t="shared" si="0"/>
        <v>-0.10999999999999988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16.391999999999999</v>
      </c>
      <c r="E26" s="84">
        <v>51.292000000000002</v>
      </c>
      <c r="F26" s="90">
        <f t="shared" si="0"/>
        <v>34.900000000000006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4.3099999999999996</v>
      </c>
      <c r="E27" s="84">
        <v>4.5</v>
      </c>
      <c r="F27" s="90">
        <f t="shared" si="0"/>
        <v>0.19000000000000039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14.152000000000001</v>
      </c>
      <c r="E28" s="86">
        <v>17.609999999999996</v>
      </c>
      <c r="F28" s="92">
        <f t="shared" si="0"/>
        <v>3.4579999999999949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2.02</v>
      </c>
      <c r="E29" s="84">
        <v>4.2</v>
      </c>
      <c r="F29" s="90">
        <f t="shared" si="0"/>
        <v>2.1800000000000002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1.83</v>
      </c>
      <c r="E31" s="84">
        <v>1.72</v>
      </c>
      <c r="F31" s="90">
        <f t="shared" si="0"/>
        <v>-0.1100000000000001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7.9720000000000004</v>
      </c>
      <c r="E32" s="84">
        <v>8.7200000000000006</v>
      </c>
      <c r="F32" s="90">
        <f t="shared" si="0"/>
        <v>0.74800000000000022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2.25</v>
      </c>
      <c r="E33" s="84">
        <v>2.83</v>
      </c>
      <c r="F33" s="90">
        <f t="shared" si="0"/>
        <v>0.58000000000000007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0.08</v>
      </c>
      <c r="E36" s="84">
        <v>0.08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0.06</v>
      </c>
      <c r="F38" s="90">
        <f t="shared" si="0"/>
        <v>0.06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9.06</v>
      </c>
      <c r="E39" s="86">
        <v>104.44</v>
      </c>
      <c r="F39" s="92">
        <f t="shared" si="0"/>
        <v>95.38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1.34</v>
      </c>
      <c r="E41" s="84">
        <v>71.39</v>
      </c>
      <c r="F41" s="90">
        <f t="shared" si="0"/>
        <v>70.05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5.69</v>
      </c>
      <c r="E43" s="84">
        <v>18.71</v>
      </c>
      <c r="F43" s="90">
        <f t="shared" si="0"/>
        <v>13.02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2.0299999999999998</v>
      </c>
      <c r="E44" s="84">
        <v>6.16</v>
      </c>
      <c r="F44" s="90">
        <f t="shared" si="0"/>
        <v>4.1300000000000008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8.18</v>
      </c>
      <c r="F45" s="90">
        <f t="shared" si="0"/>
        <v>8.18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183.57000000000005</v>
      </c>
      <c r="E46" s="86">
        <v>343.93999999999994</v>
      </c>
      <c r="F46" s="92">
        <f t="shared" si="0"/>
        <v>160.36999999999989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175.18</v>
      </c>
      <c r="E47" s="84">
        <v>245</v>
      </c>
      <c r="F47" s="90">
        <f t="shared" si="0"/>
        <v>69.819999999999993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2.19</v>
      </c>
      <c r="E48" s="84">
        <v>5.51</v>
      </c>
      <c r="F48" s="90">
        <f t="shared" si="0"/>
        <v>3.32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0.15</v>
      </c>
      <c r="E49" s="84">
        <v>0.25</v>
      </c>
      <c r="F49" s="90">
        <f t="shared" si="0"/>
        <v>0.1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1.63</v>
      </c>
      <c r="F50" s="90">
        <f t="shared" si="0"/>
        <v>1.63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0.52</v>
      </c>
      <c r="E51" s="84">
        <v>0.52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0.68</v>
      </c>
      <c r="E52" s="84">
        <v>10.77</v>
      </c>
      <c r="F52" s="90">
        <f t="shared" si="0"/>
        <v>10.09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3.61</v>
      </c>
      <c r="E53" s="84">
        <v>75.849999999999994</v>
      </c>
      <c r="F53" s="90">
        <f t="shared" si="0"/>
        <v>72.239999999999995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0.19</v>
      </c>
      <c r="E54" s="84">
        <v>0.94</v>
      </c>
      <c r="F54" s="90">
        <f t="shared" si="0"/>
        <v>0.75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0.43</v>
      </c>
      <c r="E55" s="84">
        <v>1.1299999999999999</v>
      </c>
      <c r="F55" s="90">
        <f t="shared" si="0"/>
        <v>0.7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0.62</v>
      </c>
      <c r="E56" s="84">
        <v>2.34</v>
      </c>
      <c r="F56" s="90">
        <f t="shared" si="0"/>
        <v>1.7199999999999998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0.21</v>
      </c>
      <c r="E58" s="86">
        <v>0.75</v>
      </c>
      <c r="F58" s="92">
        <f t="shared" si="0"/>
        <v>0.54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1.5</v>
      </c>
      <c r="E59" s="86">
        <v>5.74</v>
      </c>
      <c r="F59" s="92">
        <f t="shared" si="0"/>
        <v>4.24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133.91</v>
      </c>
      <c r="E60" s="86">
        <v>126.4</v>
      </c>
      <c r="F60" s="92">
        <f t="shared" si="0"/>
        <v>-7.5099999999999909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11.75</v>
      </c>
      <c r="E61" s="84">
        <v>11.75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122.16</v>
      </c>
      <c r="E62" s="84">
        <v>114.65</v>
      </c>
      <c r="F62" s="90">
        <f t="shared" si="0"/>
        <v>-7.5099999999999909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0.09</v>
      </c>
      <c r="E63" s="86">
        <v>2.6</v>
      </c>
      <c r="F63" s="92">
        <f t="shared" si="0"/>
        <v>2.5100000000000002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1173.5530000000001</v>
      </c>
      <c r="E64" s="220">
        <v>294.05300000000011</v>
      </c>
      <c r="F64" s="218">
        <f t="shared" si="0"/>
        <v>-879.5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1047.5530000000001</v>
      </c>
      <c r="E66" s="84">
        <v>168.05300000000011</v>
      </c>
      <c r="F66" s="90">
        <f t="shared" si="0"/>
        <v>-879.5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126</v>
      </c>
      <c r="E67" s="84">
        <v>126</v>
      </c>
      <c r="F67" s="90">
        <f t="shared" si="0"/>
        <v>0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2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340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291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29117.382000000001</v>
      </c>
      <c r="E8" s="218">
        <v>29349.893999999997</v>
      </c>
      <c r="F8" s="218">
        <f>E8-D8</f>
        <v>232.51199999999517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473.58</v>
      </c>
      <c r="E9" s="90">
        <v>431.96999999999997</v>
      </c>
      <c r="F9" s="90">
        <f t="shared" ref="F9:F69" si="0">E9-D9</f>
        <v>-41.610000000000014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54.44</v>
      </c>
      <c r="E10" s="91">
        <v>51.95</v>
      </c>
      <c r="F10" s="91">
        <f t="shared" si="0"/>
        <v>-2.4899999999999949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419.14</v>
      </c>
      <c r="E11" s="90">
        <v>380.02</v>
      </c>
      <c r="F11" s="91">
        <f t="shared" si="0"/>
        <v>-39.120000000000005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301.23700000000002</v>
      </c>
      <c r="E12" s="90">
        <v>268.36</v>
      </c>
      <c r="F12" s="90">
        <f t="shared" si="0"/>
        <v>-32.87700000000001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168.82</v>
      </c>
      <c r="E13" s="89">
        <v>153.88999999999999</v>
      </c>
      <c r="F13" s="89">
        <f t="shared" si="0"/>
        <v>-14.930000000000007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5035.21</v>
      </c>
      <c r="E15" s="90">
        <v>5007.5600000000004</v>
      </c>
      <c r="F15" s="90">
        <f t="shared" si="0"/>
        <v>-27.649999999999636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23130.435000000001</v>
      </c>
      <c r="E16" s="90">
        <v>23454.351999999999</v>
      </c>
      <c r="F16" s="90">
        <f t="shared" si="0"/>
        <v>323.91699999999764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1458.08</v>
      </c>
      <c r="E17" s="91">
        <v>3802.88</v>
      </c>
      <c r="F17" s="91">
        <f t="shared" si="0"/>
        <v>2344.8000000000002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4.88</v>
      </c>
      <c r="E18" s="91">
        <v>5.69</v>
      </c>
      <c r="F18" s="90">
        <f t="shared" si="0"/>
        <v>0.8100000000000005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3.22</v>
      </c>
      <c r="E21" s="84">
        <v>28.071999999999999</v>
      </c>
      <c r="F21" s="90">
        <f t="shared" si="0"/>
        <v>24.852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661.1869999999999</v>
      </c>
      <c r="E22" s="220">
        <v>979.66500000000019</v>
      </c>
      <c r="F22" s="218">
        <f t="shared" si="0"/>
        <v>318.47800000000029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71.709999999999994</v>
      </c>
      <c r="E23" s="84">
        <v>81.97</v>
      </c>
      <c r="F23" s="90">
        <f t="shared" si="0"/>
        <v>10.260000000000005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1.51</v>
      </c>
      <c r="E25" s="84">
        <v>11.97</v>
      </c>
      <c r="F25" s="90">
        <f t="shared" si="0"/>
        <v>10.46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15</v>
      </c>
      <c r="F26" s="90">
        <f t="shared" si="0"/>
        <v>15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0.42</v>
      </c>
      <c r="E27" s="84">
        <v>0.42</v>
      </c>
      <c r="F27" s="90">
        <f t="shared" si="0"/>
        <v>0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13.71</v>
      </c>
      <c r="E28" s="86">
        <v>20.46</v>
      </c>
      <c r="F28" s="92">
        <f t="shared" si="0"/>
        <v>6.75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2.72</v>
      </c>
      <c r="E29" s="84">
        <v>3.17</v>
      </c>
      <c r="F29" s="90">
        <f t="shared" si="0"/>
        <v>0.44999999999999973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0.62</v>
      </c>
      <c r="E31" s="84">
        <v>1.74</v>
      </c>
      <c r="F31" s="90">
        <f t="shared" si="0"/>
        <v>1.1200000000000001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7.36</v>
      </c>
      <c r="E32" s="84">
        <v>10.119999999999999</v>
      </c>
      <c r="F32" s="90">
        <f t="shared" si="0"/>
        <v>2.7599999999999989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3.01</v>
      </c>
      <c r="E33" s="84">
        <v>5.43</v>
      </c>
      <c r="F33" s="90">
        <f t="shared" si="0"/>
        <v>2.42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7.5869999999999997</v>
      </c>
      <c r="E39" s="86">
        <v>98.460000000000008</v>
      </c>
      <c r="F39" s="92">
        <f t="shared" si="0"/>
        <v>90.873000000000005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73.900000000000006</v>
      </c>
      <c r="F41" s="90">
        <f t="shared" si="0"/>
        <v>73.900000000000006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1.0369999999999999</v>
      </c>
      <c r="E43" s="84">
        <v>2.04</v>
      </c>
      <c r="F43" s="90">
        <f t="shared" si="0"/>
        <v>1.0030000000000001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6.55</v>
      </c>
      <c r="E44" s="84">
        <v>18</v>
      </c>
      <c r="F44" s="90">
        <f t="shared" si="0"/>
        <v>11.45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4.5199999999999996</v>
      </c>
      <c r="F45" s="90">
        <f t="shared" si="0"/>
        <v>4.5199999999999996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309.55999999999995</v>
      </c>
      <c r="E46" s="86">
        <v>503.22500000000008</v>
      </c>
      <c r="F46" s="92">
        <f t="shared" si="0"/>
        <v>193.66500000000013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295.45</v>
      </c>
      <c r="E47" s="84">
        <v>387.86</v>
      </c>
      <c r="F47" s="90">
        <f t="shared" si="0"/>
        <v>92.410000000000025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13.835000000000001</v>
      </c>
      <c r="E48" s="84">
        <v>13.8</v>
      </c>
      <c r="F48" s="90">
        <f t="shared" si="0"/>
        <v>-3.5000000000000142E-2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0.39</v>
      </c>
      <c r="F49" s="90">
        <f t="shared" si="0"/>
        <v>0.39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20.23</v>
      </c>
      <c r="F52" s="90">
        <f t="shared" si="0"/>
        <v>20.23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0.215</v>
      </c>
      <c r="E53" s="84">
        <v>77.775000000000006</v>
      </c>
      <c r="F53" s="90">
        <f t="shared" si="0"/>
        <v>77.56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0.06</v>
      </c>
      <c r="E54" s="84">
        <v>1.17</v>
      </c>
      <c r="F54" s="90">
        <f t="shared" si="0"/>
        <v>1.1099999999999999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2</v>
      </c>
      <c r="F55" s="90">
        <f t="shared" si="0"/>
        <v>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0.52</v>
      </c>
      <c r="E58" s="86">
        <v>0.82</v>
      </c>
      <c r="F58" s="92">
        <f t="shared" si="0"/>
        <v>0.29999999999999993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2.37</v>
      </c>
      <c r="E59" s="86">
        <v>6.74</v>
      </c>
      <c r="F59" s="92">
        <f t="shared" si="0"/>
        <v>4.37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253.8</v>
      </c>
      <c r="E60" s="86">
        <v>240.6</v>
      </c>
      <c r="F60" s="92">
        <f t="shared" si="0"/>
        <v>-13.200000000000017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253.8</v>
      </c>
      <c r="E62" s="84">
        <v>240.6</v>
      </c>
      <c r="F62" s="90">
        <f t="shared" si="0"/>
        <v>-13.200000000000017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799.39</v>
      </c>
      <c r="E64" s="220">
        <v>248.39999999999998</v>
      </c>
      <c r="F64" s="218">
        <f t="shared" si="0"/>
        <v>-550.99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663.13</v>
      </c>
      <c r="E66" s="84">
        <v>113.13</v>
      </c>
      <c r="F66" s="90">
        <f t="shared" si="0"/>
        <v>-550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136.26</v>
      </c>
      <c r="E67" s="84">
        <v>135.26999999999998</v>
      </c>
      <c r="F67" s="90">
        <f t="shared" si="0"/>
        <v>-0.99000000000000909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>
        <v>0</v>
      </c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3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341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292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39079.102999999996</v>
      </c>
      <c r="E8" s="218">
        <v>40209.495999999999</v>
      </c>
      <c r="F8" s="218">
        <f>E8-D8</f>
        <v>1130.3930000000037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643.93299999999999</v>
      </c>
      <c r="E9" s="90">
        <v>630.53</v>
      </c>
      <c r="F9" s="90">
        <f t="shared" ref="F9:F69" si="0">E9-D9</f>
        <v>-13.40300000000002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186.4</v>
      </c>
      <c r="E10" s="91">
        <v>182.53</v>
      </c>
      <c r="F10" s="91">
        <f t="shared" si="0"/>
        <v>-3.8700000000000045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457.53300000000002</v>
      </c>
      <c r="E11" s="90">
        <v>448</v>
      </c>
      <c r="F11" s="91">
        <f t="shared" si="0"/>
        <v>-9.5330000000000155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424.61</v>
      </c>
      <c r="E12" s="90">
        <v>344.62</v>
      </c>
      <c r="F12" s="90">
        <f t="shared" si="0"/>
        <v>-79.990000000000009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77.03</v>
      </c>
      <c r="E13" s="89">
        <v>152.87</v>
      </c>
      <c r="F13" s="89">
        <f t="shared" si="0"/>
        <v>75.84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7342.17</v>
      </c>
      <c r="E15" s="90">
        <v>7444.11</v>
      </c>
      <c r="F15" s="90">
        <f t="shared" si="0"/>
        <v>101.9399999999996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30572.49</v>
      </c>
      <c r="E16" s="90">
        <v>31558.542999999998</v>
      </c>
      <c r="F16" s="90">
        <f t="shared" si="0"/>
        <v>986.05299999999625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1416.6</v>
      </c>
      <c r="E17" s="91">
        <v>1904.2600000000002</v>
      </c>
      <c r="F17" s="91">
        <f t="shared" si="0"/>
        <v>487.66000000000031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15.78</v>
      </c>
      <c r="E18" s="91">
        <v>15.33</v>
      </c>
      <c r="F18" s="90">
        <f t="shared" si="0"/>
        <v>-0.44999999999999929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3.09</v>
      </c>
      <c r="E21" s="84">
        <v>63.493000000000009</v>
      </c>
      <c r="F21" s="90">
        <f t="shared" si="0"/>
        <v>60.403000000000006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1024.423</v>
      </c>
      <c r="E22" s="220">
        <v>1202.9799999999998</v>
      </c>
      <c r="F22" s="218">
        <f t="shared" si="0"/>
        <v>178.55699999999979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88.623000000000005</v>
      </c>
      <c r="E23" s="84">
        <v>95.8</v>
      </c>
      <c r="F23" s="90">
        <f t="shared" si="0"/>
        <v>7.1769999999999925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1.3</v>
      </c>
      <c r="E25" s="84">
        <v>12.46</v>
      </c>
      <c r="F25" s="90">
        <f t="shared" si="0"/>
        <v>11.16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67.459999999999994</v>
      </c>
      <c r="E26" s="84">
        <v>135.32999999999998</v>
      </c>
      <c r="F26" s="90">
        <f t="shared" si="0"/>
        <v>67.86999999999999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0.43</v>
      </c>
      <c r="E27" s="84">
        <v>1.49</v>
      </c>
      <c r="F27" s="90">
        <f t="shared" si="0"/>
        <v>1.06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10.790000000000001</v>
      </c>
      <c r="E28" s="86">
        <v>20.66</v>
      </c>
      <c r="F28" s="92">
        <f t="shared" si="0"/>
        <v>9.8699999999999992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1.6</v>
      </c>
      <c r="E29" s="84">
        <v>2.27</v>
      </c>
      <c r="F29" s="90">
        <f t="shared" si="0"/>
        <v>0.66999999999999993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0.41</v>
      </c>
      <c r="E31" s="84">
        <v>0.41000000000000003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7.19</v>
      </c>
      <c r="E32" s="84">
        <v>15.27</v>
      </c>
      <c r="F32" s="90">
        <f t="shared" si="0"/>
        <v>8.0799999999999983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1.59</v>
      </c>
      <c r="E33" s="84">
        <v>2.71</v>
      </c>
      <c r="F33" s="90">
        <f t="shared" si="0"/>
        <v>1.1199999999999999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5.45</v>
      </c>
      <c r="E39" s="86">
        <v>9.07</v>
      </c>
      <c r="F39" s="92">
        <f t="shared" si="0"/>
        <v>3.62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5.05</v>
      </c>
      <c r="E43" s="84">
        <v>7.27</v>
      </c>
      <c r="F43" s="90">
        <f t="shared" si="0"/>
        <v>2.2199999999999998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0.4</v>
      </c>
      <c r="E44" s="84">
        <v>1.8</v>
      </c>
      <c r="F44" s="90">
        <f t="shared" si="0"/>
        <v>1.4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521.32000000000005</v>
      </c>
      <c r="E46" s="86">
        <v>610.64</v>
      </c>
      <c r="F46" s="92">
        <f t="shared" si="0"/>
        <v>89.319999999999936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217.52</v>
      </c>
      <c r="E47" s="84">
        <v>245.62</v>
      </c>
      <c r="F47" s="90">
        <f t="shared" si="0"/>
        <v>28.099999999999994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303.36</v>
      </c>
      <c r="E48" s="84">
        <v>309.33</v>
      </c>
      <c r="F48" s="90">
        <f t="shared" si="0"/>
        <v>5.9699999999999704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0.26</v>
      </c>
      <c r="F49" s="90">
        <f t="shared" si="0"/>
        <v>0.26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1.03</v>
      </c>
      <c r="F50" s="90">
        <f t="shared" si="0"/>
        <v>1.03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7.0000000000000007E-2</v>
      </c>
      <c r="E51" s="84">
        <v>0.08</v>
      </c>
      <c r="F51" s="90">
        <f t="shared" si="0"/>
        <v>9.999999999999995E-3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5</v>
      </c>
      <c r="F52" s="90">
        <f t="shared" si="0"/>
        <v>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0.16</v>
      </c>
      <c r="E53" s="84">
        <v>47.059999999999995</v>
      </c>
      <c r="F53" s="90">
        <f t="shared" si="0"/>
        <v>46.9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0.21</v>
      </c>
      <c r="E54" s="84">
        <v>0.8</v>
      </c>
      <c r="F54" s="90">
        <f t="shared" si="0"/>
        <v>0.59000000000000008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0.5</v>
      </c>
      <c r="F55" s="90">
        <f t="shared" si="0"/>
        <v>0.5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0.96</v>
      </c>
      <c r="F56" s="90">
        <f t="shared" si="0"/>
        <v>0.96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2.42</v>
      </c>
      <c r="E58" s="86">
        <v>3.3</v>
      </c>
      <c r="F58" s="92">
        <f t="shared" si="0"/>
        <v>0.87999999999999989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1.81</v>
      </c>
      <c r="E59" s="86">
        <v>4.92</v>
      </c>
      <c r="F59" s="92">
        <f t="shared" si="0"/>
        <v>3.11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324.79000000000002</v>
      </c>
      <c r="E60" s="86">
        <v>309.27999999999997</v>
      </c>
      <c r="F60" s="92">
        <f t="shared" si="0"/>
        <v>-15.510000000000048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</v>
      </c>
      <c r="E61" s="84">
        <v>0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324.79000000000002</v>
      </c>
      <c r="E62" s="84">
        <v>309.27999999999997</v>
      </c>
      <c r="F62" s="90">
        <f t="shared" si="0"/>
        <v>-15.510000000000048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0.03</v>
      </c>
      <c r="E63" s="86">
        <v>0.03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2164.12</v>
      </c>
      <c r="E64" s="220">
        <v>855.16999999999985</v>
      </c>
      <c r="F64" s="218">
        <f t="shared" si="0"/>
        <v>-1308.95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1128.1600000000001</v>
      </c>
      <c r="E66" s="84">
        <v>17.8599999999999</v>
      </c>
      <c r="F66" s="90">
        <f t="shared" si="0"/>
        <v>-1110.3000000000002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1035.96</v>
      </c>
      <c r="E67" s="84">
        <v>837.31</v>
      </c>
      <c r="F67" s="90">
        <f t="shared" si="0"/>
        <v>-198.65000000000009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0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342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293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22130.075000000001</v>
      </c>
      <c r="E8" s="218">
        <v>22089.370999999999</v>
      </c>
      <c r="F8" s="218">
        <f>E8-D8</f>
        <v>-40.704000000001543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432.81</v>
      </c>
      <c r="E9" s="90">
        <v>425.34000000000003</v>
      </c>
      <c r="F9" s="90">
        <f t="shared" ref="F9:F69" si="0">E9-D9</f>
        <v>-7.4699999999999704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77.36</v>
      </c>
      <c r="E10" s="91">
        <v>76.78</v>
      </c>
      <c r="F10" s="91">
        <f t="shared" si="0"/>
        <v>-0.57999999999999829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355.45</v>
      </c>
      <c r="E11" s="90">
        <v>348.56</v>
      </c>
      <c r="F11" s="91">
        <f t="shared" si="0"/>
        <v>-6.8899999999999864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361.89</v>
      </c>
      <c r="E12" s="90">
        <v>355.32</v>
      </c>
      <c r="F12" s="90">
        <f t="shared" si="0"/>
        <v>-6.5699999999999932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981.2</v>
      </c>
      <c r="E13" s="89">
        <v>1062.3699999999999</v>
      </c>
      <c r="F13" s="89">
        <f t="shared" si="0"/>
        <v>81.169999999999845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1433.915</v>
      </c>
      <c r="E15" s="90">
        <v>1433.11</v>
      </c>
      <c r="F15" s="90">
        <f t="shared" si="0"/>
        <v>-0.80500000000006366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18870.91</v>
      </c>
      <c r="E16" s="90">
        <v>18762.081000000002</v>
      </c>
      <c r="F16" s="90">
        <f t="shared" si="0"/>
        <v>-108.8289999999979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391.22</v>
      </c>
      <c r="E17" s="91">
        <v>937.48</v>
      </c>
      <c r="F17" s="91">
        <f t="shared" si="0"/>
        <v>546.26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16.14</v>
      </c>
      <c r="E18" s="91">
        <v>14.67</v>
      </c>
      <c r="F18" s="90">
        <f t="shared" si="0"/>
        <v>-1.4700000000000006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30.81</v>
      </c>
      <c r="E19" s="183">
        <v>30.81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2.4</v>
      </c>
      <c r="E21" s="84">
        <v>5.67</v>
      </c>
      <c r="F21" s="90">
        <f t="shared" si="0"/>
        <v>3.27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8378.1259999999984</v>
      </c>
      <c r="E22" s="220">
        <v>8468.2599999999984</v>
      </c>
      <c r="F22" s="218">
        <f t="shared" si="0"/>
        <v>90.134000000000015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65.489999999999995</v>
      </c>
      <c r="E23" s="84">
        <v>94</v>
      </c>
      <c r="F23" s="90">
        <f t="shared" si="0"/>
        <v>28.510000000000005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15.83</v>
      </c>
      <c r="E24" s="84">
        <v>0</v>
      </c>
      <c r="F24" s="90">
        <f t="shared" si="0"/>
        <v>-15.83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1.84</v>
      </c>
      <c r="E25" s="84">
        <v>4.4800000000000004</v>
      </c>
      <c r="F25" s="90">
        <f t="shared" si="0"/>
        <v>2.6400000000000006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7587.6260000000002</v>
      </c>
      <c r="E26" s="84">
        <v>7605.2699999999995</v>
      </c>
      <c r="F26" s="90">
        <f t="shared" si="0"/>
        <v>17.643999999999323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0.2</v>
      </c>
      <c r="E27" s="84">
        <v>1.42</v>
      </c>
      <c r="F27" s="90">
        <f t="shared" si="0"/>
        <v>1.22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13.940000000000001</v>
      </c>
      <c r="E28" s="86">
        <v>17.32</v>
      </c>
      <c r="F28" s="92">
        <f t="shared" si="0"/>
        <v>3.379999999999999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2.4500000000000002</v>
      </c>
      <c r="E29" s="84">
        <v>3.8200000000000003</v>
      </c>
      <c r="F29" s="90">
        <f t="shared" si="0"/>
        <v>1.37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0.63</v>
      </c>
      <c r="E31" s="84">
        <v>0.68</v>
      </c>
      <c r="F31" s="90">
        <f t="shared" si="0"/>
        <v>5.0000000000000044E-2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8.14</v>
      </c>
      <c r="E32" s="84">
        <v>9.43</v>
      </c>
      <c r="F32" s="90">
        <f t="shared" si="0"/>
        <v>1.2899999999999991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2.72</v>
      </c>
      <c r="E33" s="84">
        <v>3.39</v>
      </c>
      <c r="F33" s="90">
        <f t="shared" si="0"/>
        <v>0.66999999999999993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8.2799999999999994</v>
      </c>
      <c r="E39" s="86">
        <v>22.96</v>
      </c>
      <c r="F39" s="92">
        <f t="shared" si="0"/>
        <v>14.680000000000001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0.32</v>
      </c>
      <c r="E43" s="84">
        <v>0.87</v>
      </c>
      <c r="F43" s="90">
        <f t="shared" si="0"/>
        <v>0.55000000000000004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7.96</v>
      </c>
      <c r="E44" s="84">
        <v>22.09</v>
      </c>
      <c r="F44" s="90">
        <f t="shared" si="0"/>
        <v>14.129999999999999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328.19</v>
      </c>
      <c r="E46" s="86">
        <v>384.09000000000003</v>
      </c>
      <c r="F46" s="92">
        <f t="shared" si="0"/>
        <v>55.900000000000034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315.57</v>
      </c>
      <c r="E47" s="84">
        <v>348.22</v>
      </c>
      <c r="F47" s="90">
        <f t="shared" si="0"/>
        <v>32.650000000000034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11.36</v>
      </c>
      <c r="E48" s="84">
        <v>11.63</v>
      </c>
      <c r="F48" s="90">
        <f t="shared" si="0"/>
        <v>0.27000000000000135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7.0000000000000007E-2</v>
      </c>
      <c r="E49" s="84">
        <v>0.18</v>
      </c>
      <c r="F49" s="90">
        <f t="shared" si="0"/>
        <v>0.10999999999999999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0.3</v>
      </c>
      <c r="F52" s="90">
        <f t="shared" si="0"/>
        <v>0.3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0.4</v>
      </c>
      <c r="E53" s="84">
        <v>22.28</v>
      </c>
      <c r="F53" s="90">
        <f t="shared" si="0"/>
        <v>21.880000000000003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0.18</v>
      </c>
      <c r="E54" s="84">
        <v>0.79</v>
      </c>
      <c r="F54" s="90">
        <f t="shared" si="0"/>
        <v>0.6100000000000001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0.48</v>
      </c>
      <c r="E55" s="84">
        <v>0.56000000000000005</v>
      </c>
      <c r="F55" s="90">
        <f t="shared" si="0"/>
        <v>8.0000000000000071E-2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0.13</v>
      </c>
      <c r="E56" s="84">
        <v>0.13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7.0000000000000007E-2</v>
      </c>
      <c r="E58" s="86">
        <v>7.0000000000000007E-2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16.600000000000001</v>
      </c>
      <c r="E59" s="86">
        <v>16.559999999999999</v>
      </c>
      <c r="F59" s="92">
        <f t="shared" si="0"/>
        <v>-4.00000000000027E-2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339.41</v>
      </c>
      <c r="E60" s="86">
        <v>321.52</v>
      </c>
      <c r="F60" s="92">
        <f t="shared" si="0"/>
        <v>-17.890000000000043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65.12</v>
      </c>
      <c r="E61" s="84">
        <v>64.38</v>
      </c>
      <c r="F61" s="90">
        <f t="shared" si="0"/>
        <v>-0.74000000000000909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274.29000000000002</v>
      </c>
      <c r="E62" s="84">
        <v>257.14</v>
      </c>
      <c r="F62" s="90">
        <f t="shared" si="0"/>
        <v>-17.150000000000034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0.65</v>
      </c>
      <c r="E63" s="86">
        <v>0.56999999999999995</v>
      </c>
      <c r="F63" s="92">
        <f t="shared" si="0"/>
        <v>-8.0000000000000071E-2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74.819999999999993</v>
      </c>
      <c r="E64" s="220">
        <v>25.39</v>
      </c>
      <c r="F64" s="218">
        <f t="shared" si="0"/>
        <v>-49.429999999999993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7.49</v>
      </c>
      <c r="E66" s="84">
        <v>6.92</v>
      </c>
      <c r="F66" s="90">
        <f t="shared" si="0"/>
        <v>-0.57000000000000028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67.33</v>
      </c>
      <c r="E67" s="84">
        <v>18.47</v>
      </c>
      <c r="F67" s="90">
        <f t="shared" si="0"/>
        <v>-48.86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4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343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294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3818.6574000000001</v>
      </c>
      <c r="E8" s="218">
        <v>3031.1303999999996</v>
      </c>
      <c r="F8" s="218">
        <f>E8-D8</f>
        <v>-787.5270000000005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631.80740000000003</v>
      </c>
      <c r="E9" s="90">
        <v>472.85</v>
      </c>
      <c r="F9" s="90">
        <f t="shared" ref="F9:F69" si="0">E9-D9</f>
        <v>-158.95740000000001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228.124</v>
      </c>
      <c r="E10" s="91">
        <v>117.1</v>
      </c>
      <c r="F10" s="91">
        <f t="shared" si="0"/>
        <v>-111.024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403.68340000000001</v>
      </c>
      <c r="E11" s="90">
        <v>355.75</v>
      </c>
      <c r="F11" s="91">
        <f t="shared" si="0"/>
        <v>-47.933400000000006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238.9</v>
      </c>
      <c r="E12" s="90">
        <v>84.69</v>
      </c>
      <c r="F12" s="90">
        <f t="shared" si="0"/>
        <v>-154.21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1703.58</v>
      </c>
      <c r="E13" s="89">
        <v>1422.4299999999998</v>
      </c>
      <c r="F13" s="89">
        <f t="shared" si="0"/>
        <v>-281.15000000000009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0</v>
      </c>
      <c r="E15" s="90">
        <v>0</v>
      </c>
      <c r="F15" s="90">
        <f t="shared" si="0"/>
        <v>0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1200.1300000000001</v>
      </c>
      <c r="E16" s="90">
        <v>981.55</v>
      </c>
      <c r="F16" s="90">
        <f t="shared" si="0"/>
        <v>-218.58000000000015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0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44.24</v>
      </c>
      <c r="E18" s="91">
        <v>42.84</v>
      </c>
      <c r="F18" s="90">
        <f t="shared" si="0"/>
        <v>-1.3999999999999986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26.770399999999999</v>
      </c>
      <c r="F21" s="90">
        <f t="shared" si="0"/>
        <v>26.770399999999999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1240.3499999999999</v>
      </c>
      <c r="E22" s="220">
        <v>2046.1400000000003</v>
      </c>
      <c r="F22" s="218">
        <f t="shared" si="0"/>
        <v>805.79000000000042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176.83</v>
      </c>
      <c r="E23" s="84">
        <v>420.15</v>
      </c>
      <c r="F23" s="90">
        <f t="shared" si="0"/>
        <v>243.31999999999996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159.35</v>
      </c>
      <c r="E24" s="84">
        <v>0</v>
      </c>
      <c r="F24" s="90">
        <f t="shared" si="0"/>
        <v>-159.35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7.01</v>
      </c>
      <c r="E25" s="84">
        <v>7.1899999999999986</v>
      </c>
      <c r="F25" s="90">
        <f t="shared" si="0"/>
        <v>0.17999999999999883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233.61</v>
      </c>
      <c r="E26" s="84">
        <v>233.61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5.35</v>
      </c>
      <c r="E27" s="84">
        <v>7.03</v>
      </c>
      <c r="F27" s="90">
        <f t="shared" si="0"/>
        <v>1.6800000000000006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26.999999999999996</v>
      </c>
      <c r="E28" s="86">
        <v>128.16999999999999</v>
      </c>
      <c r="F28" s="92">
        <f t="shared" si="0"/>
        <v>101.16999999999999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4.01</v>
      </c>
      <c r="E29" s="84">
        <v>6.3000000000000007</v>
      </c>
      <c r="F29" s="90">
        <f t="shared" si="0"/>
        <v>2.2900000000000009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1.24</v>
      </c>
      <c r="E30" s="84">
        <v>1.24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2.08</v>
      </c>
      <c r="E31" s="84">
        <v>5.79</v>
      </c>
      <c r="F31" s="90">
        <f t="shared" si="0"/>
        <v>3.71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17</v>
      </c>
      <c r="E32" s="84">
        <v>21.82</v>
      </c>
      <c r="F32" s="90">
        <f t="shared" si="0"/>
        <v>4.82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2.59</v>
      </c>
      <c r="E33" s="84">
        <v>92.939999999999984</v>
      </c>
      <c r="F33" s="90">
        <f t="shared" si="0"/>
        <v>90.34999999999998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0.08</v>
      </c>
      <c r="E38" s="84">
        <v>0.08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195.2</v>
      </c>
      <c r="E39" s="86">
        <v>592.83000000000004</v>
      </c>
      <c r="F39" s="92">
        <f t="shared" si="0"/>
        <v>397.63000000000005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63.32</v>
      </c>
      <c r="E40" s="84">
        <v>332.74000000000007</v>
      </c>
      <c r="F40" s="90">
        <f t="shared" si="0"/>
        <v>269.42000000000007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44.43</v>
      </c>
      <c r="E41" s="84">
        <v>84.539999999999992</v>
      </c>
      <c r="F41" s="90">
        <f t="shared" si="0"/>
        <v>40.109999999999992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17.809999999999999</v>
      </c>
      <c r="E43" s="84">
        <v>41.339999999999996</v>
      </c>
      <c r="F43" s="90">
        <f t="shared" si="0"/>
        <v>23.529999999999998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15.26</v>
      </c>
      <c r="E44" s="84">
        <v>30.259999999999998</v>
      </c>
      <c r="F44" s="90">
        <f t="shared" si="0"/>
        <v>14.999999999999998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54.38</v>
      </c>
      <c r="E45" s="84">
        <v>103.94999999999999</v>
      </c>
      <c r="F45" s="90">
        <f t="shared" si="0"/>
        <v>49.569999999999986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273.45999999999992</v>
      </c>
      <c r="E46" s="86">
        <v>462.5800000000001</v>
      </c>
      <c r="F46" s="92">
        <f t="shared" si="0"/>
        <v>189.12000000000018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249.54</v>
      </c>
      <c r="E47" s="84">
        <v>410.32000000000005</v>
      </c>
      <c r="F47" s="90">
        <f t="shared" si="0"/>
        <v>160.78000000000006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14.55</v>
      </c>
      <c r="E48" s="84">
        <v>14.03</v>
      </c>
      <c r="F48" s="90">
        <f t="shared" si="0"/>
        <v>-0.52000000000000135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0.33</v>
      </c>
      <c r="F49" s="90">
        <f t="shared" si="0"/>
        <v>0.33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3.54</v>
      </c>
      <c r="E51" s="84">
        <v>3.54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2.6</v>
      </c>
      <c r="F52" s="90">
        <f t="shared" si="0"/>
        <v>2.6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2.96</v>
      </c>
      <c r="E53" s="84">
        <v>15.74</v>
      </c>
      <c r="F53" s="90">
        <f t="shared" si="0"/>
        <v>12.780000000000001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0.34</v>
      </c>
      <c r="E54" s="84">
        <v>0.37</v>
      </c>
      <c r="F54" s="90">
        <f t="shared" si="0"/>
        <v>2.9999999999999971E-2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2.08</v>
      </c>
      <c r="E55" s="84">
        <v>2.16</v>
      </c>
      <c r="F55" s="90">
        <f t="shared" si="0"/>
        <v>8.0000000000000071E-2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0.45</v>
      </c>
      <c r="E56" s="84">
        <v>13.489999999999998</v>
      </c>
      <c r="F56" s="90">
        <f t="shared" si="0"/>
        <v>13.04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1.66</v>
      </c>
      <c r="E58" s="86">
        <v>1.9100000000000001</v>
      </c>
      <c r="F58" s="92">
        <f t="shared" si="0"/>
        <v>0.25000000000000022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18.75</v>
      </c>
      <c r="E59" s="86">
        <v>21.35</v>
      </c>
      <c r="F59" s="92">
        <f t="shared" si="0"/>
        <v>2.6000000000000014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142.13</v>
      </c>
      <c r="E60" s="86">
        <v>130.18</v>
      </c>
      <c r="F60" s="92">
        <f t="shared" si="0"/>
        <v>-11.949999999999989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18.420000000000002</v>
      </c>
      <c r="E61" s="84">
        <v>18.420000000000002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123.71</v>
      </c>
      <c r="E62" s="84">
        <v>111.76</v>
      </c>
      <c r="F62" s="90">
        <f t="shared" si="0"/>
        <v>-11.949999999999989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41.14</v>
      </c>
      <c r="F63" s="92">
        <f t="shared" si="0"/>
        <v>41.14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227.12299999999999</v>
      </c>
      <c r="E64" s="220">
        <v>208.85999999999999</v>
      </c>
      <c r="F64" s="218">
        <f t="shared" si="0"/>
        <v>-18.263000000000005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13.858000000000001</v>
      </c>
      <c r="E66" s="84">
        <v>0.46000000000000085</v>
      </c>
      <c r="F66" s="90">
        <f t="shared" si="0"/>
        <v>-13.398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0.19</v>
      </c>
      <c r="E67" s="84">
        <v>0.14000000000000001</v>
      </c>
      <c r="F67" s="90">
        <f t="shared" si="0"/>
        <v>-4.9999999999999989E-2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213.07499999999999</v>
      </c>
      <c r="E68" s="84">
        <v>208.26</v>
      </c>
      <c r="F68" s="90">
        <f t="shared" si="0"/>
        <v>-4.8149999999999977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1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344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295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10067.799999999999</v>
      </c>
      <c r="E8" s="218">
        <v>9228.7100000000028</v>
      </c>
      <c r="F8" s="218">
        <f>E8-D8</f>
        <v>-839.08999999999651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985.84</v>
      </c>
      <c r="E9" s="90">
        <v>864.81</v>
      </c>
      <c r="F9" s="90">
        <f t="shared" ref="F9:F69" si="0">E9-D9</f>
        <v>-121.03000000000009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411.47</v>
      </c>
      <c r="E10" s="91">
        <v>366.08</v>
      </c>
      <c r="F10" s="91">
        <f t="shared" si="0"/>
        <v>-45.390000000000043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574.37</v>
      </c>
      <c r="E11" s="90">
        <v>498.72999999999996</v>
      </c>
      <c r="F11" s="91">
        <f t="shared" si="0"/>
        <v>-75.640000000000043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494.76</v>
      </c>
      <c r="E12" s="90">
        <v>364.61000000000007</v>
      </c>
      <c r="F12" s="90">
        <f t="shared" si="0"/>
        <v>-130.14999999999992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2478.67</v>
      </c>
      <c r="E13" s="89">
        <v>2235.4</v>
      </c>
      <c r="F13" s="89">
        <f t="shared" si="0"/>
        <v>-243.26999999999998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0</v>
      </c>
      <c r="E15" s="90">
        <v>636.6</v>
      </c>
      <c r="F15" s="90">
        <f t="shared" si="0"/>
        <v>636.6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6039.64</v>
      </c>
      <c r="E16" s="90">
        <v>5026.9000000000015</v>
      </c>
      <c r="F16" s="90">
        <f t="shared" si="0"/>
        <v>-1012.7399999999989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0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66.510000000000005</v>
      </c>
      <c r="E18" s="91">
        <v>59.78</v>
      </c>
      <c r="F18" s="90">
        <f t="shared" si="0"/>
        <v>-6.730000000000004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21.87</v>
      </c>
      <c r="F19" s="90">
        <f t="shared" si="0"/>
        <v>21.87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2.38</v>
      </c>
      <c r="E21" s="84">
        <v>18.739999999999998</v>
      </c>
      <c r="F21" s="90">
        <f t="shared" si="0"/>
        <v>16.36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1044.3999999999999</v>
      </c>
      <c r="E22" s="220">
        <v>1894.1399999999999</v>
      </c>
      <c r="F22" s="218">
        <f t="shared" si="0"/>
        <v>849.74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328.15</v>
      </c>
      <c r="E23" s="84">
        <v>334.89</v>
      </c>
      <c r="F23" s="90">
        <f t="shared" si="0"/>
        <v>6.7400000000000091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1.97</v>
      </c>
      <c r="E25" s="84">
        <v>7.55</v>
      </c>
      <c r="F25" s="90">
        <f t="shared" si="0"/>
        <v>5.58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18.649999999999999</v>
      </c>
      <c r="E26" s="84">
        <v>18.649999999999999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0.05</v>
      </c>
      <c r="E27" s="84">
        <v>0.23000000000000043</v>
      </c>
      <c r="F27" s="90">
        <f t="shared" si="0"/>
        <v>0.18000000000000044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29.990000000000002</v>
      </c>
      <c r="E28" s="86">
        <v>41.190000000000005</v>
      </c>
      <c r="F28" s="92">
        <f t="shared" si="0"/>
        <v>11.200000000000003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3.05</v>
      </c>
      <c r="E29" s="84">
        <v>4.3499999999999996</v>
      </c>
      <c r="F29" s="90">
        <f t="shared" si="0"/>
        <v>1.2999999999999998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0.36</v>
      </c>
      <c r="E31" s="84">
        <v>0.5</v>
      </c>
      <c r="F31" s="90">
        <f t="shared" si="0"/>
        <v>0.14000000000000001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25.05</v>
      </c>
      <c r="E32" s="84">
        <v>30.810000000000002</v>
      </c>
      <c r="F32" s="90">
        <f t="shared" si="0"/>
        <v>5.7600000000000016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1.53</v>
      </c>
      <c r="E33" s="84">
        <v>5.5299999999999994</v>
      </c>
      <c r="F33" s="90">
        <f t="shared" si="0"/>
        <v>3.9999999999999991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88.070000000000007</v>
      </c>
      <c r="E39" s="86">
        <v>832.83</v>
      </c>
      <c r="F39" s="92">
        <f t="shared" si="0"/>
        <v>744.76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52.25</v>
      </c>
      <c r="E40" s="84">
        <v>617.26</v>
      </c>
      <c r="F40" s="90">
        <f t="shared" si="0"/>
        <v>565.01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55</v>
      </c>
      <c r="F41" s="90">
        <f t="shared" si="0"/>
        <v>55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7.7</v>
      </c>
      <c r="E43" s="84">
        <v>8.59</v>
      </c>
      <c r="F43" s="90">
        <f t="shared" si="0"/>
        <v>0.88999999999999968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18</v>
      </c>
      <c r="E44" s="84">
        <v>33.97</v>
      </c>
      <c r="F44" s="90">
        <f t="shared" si="0"/>
        <v>15.969999999999999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10.119999999999999</v>
      </c>
      <c r="E45" s="84">
        <v>118.00999999999999</v>
      </c>
      <c r="F45" s="90">
        <f t="shared" si="0"/>
        <v>107.88999999999999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384.19</v>
      </c>
      <c r="E46" s="86">
        <v>498.23</v>
      </c>
      <c r="F46" s="92">
        <f t="shared" si="0"/>
        <v>114.04000000000002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368.14</v>
      </c>
      <c r="E47" s="84">
        <v>443.67</v>
      </c>
      <c r="F47" s="90">
        <f t="shared" si="0"/>
        <v>75.53000000000003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13.51</v>
      </c>
      <c r="E48" s="84">
        <v>13.059999999999999</v>
      </c>
      <c r="F48" s="90">
        <f t="shared" si="0"/>
        <v>-0.45000000000000107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0.95</v>
      </c>
      <c r="F49" s="90">
        <f t="shared" si="0"/>
        <v>0.95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24.02</v>
      </c>
      <c r="F52" s="90">
        <f t="shared" si="0"/>
        <v>24.02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2.4700000000000002</v>
      </c>
      <c r="E53" s="84">
        <v>13.99</v>
      </c>
      <c r="F53" s="90">
        <f t="shared" si="0"/>
        <v>11.52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7.0000000000000007E-2</v>
      </c>
      <c r="E54" s="84">
        <v>0.1</v>
      </c>
      <c r="F54" s="90">
        <f t="shared" si="0"/>
        <v>0.03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0.90000000000000013</v>
      </c>
      <c r="F55" s="90">
        <f t="shared" si="0"/>
        <v>0.90000000000000013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1.5399999999999996</v>
      </c>
      <c r="F56" s="90">
        <f t="shared" si="0"/>
        <v>1.5399999999999996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0.55000000000000004</v>
      </c>
      <c r="E57" s="86">
        <v>0.55000000000000004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5.22</v>
      </c>
      <c r="E58" s="86">
        <v>5.3699999999999992</v>
      </c>
      <c r="F58" s="92">
        <f t="shared" si="0"/>
        <v>0.14999999999999947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17.22</v>
      </c>
      <c r="E59" s="86">
        <v>18.84</v>
      </c>
      <c r="F59" s="92">
        <f t="shared" si="0"/>
        <v>1.620000000000001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170.32</v>
      </c>
      <c r="E60" s="86">
        <v>129.82999999999998</v>
      </c>
      <c r="F60" s="92">
        <f t="shared" si="0"/>
        <v>-40.490000000000009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13.22</v>
      </c>
      <c r="E61" s="84">
        <v>8.1700000000000017</v>
      </c>
      <c r="F61" s="90">
        <f t="shared" si="0"/>
        <v>-5.0499999999999989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157.1</v>
      </c>
      <c r="E62" s="84">
        <v>121.66</v>
      </c>
      <c r="F62" s="90">
        <f t="shared" si="0"/>
        <v>-35.44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0.02</v>
      </c>
      <c r="E63" s="86">
        <v>5.98</v>
      </c>
      <c r="F63" s="92">
        <f t="shared" si="0"/>
        <v>5.9600000000000009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18.630000000000003</v>
      </c>
      <c r="E64" s="220">
        <v>7.98</v>
      </c>
      <c r="F64" s="218">
        <f t="shared" si="0"/>
        <v>-10.650000000000002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12.89</v>
      </c>
      <c r="E66" s="84">
        <v>2</v>
      </c>
      <c r="F66" s="90">
        <f t="shared" si="0"/>
        <v>-10.89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5.74</v>
      </c>
      <c r="E67" s="84">
        <v>5.98</v>
      </c>
      <c r="F67" s="90">
        <f t="shared" si="0"/>
        <v>0.24000000000000021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5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345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296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10797.8912</v>
      </c>
      <c r="E8" s="218">
        <v>9627.1562000000013</v>
      </c>
      <c r="F8" s="218">
        <f>E8-D8</f>
        <v>-1170.7349999999988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1099.3332</v>
      </c>
      <c r="E9" s="90">
        <v>842.63</v>
      </c>
      <c r="F9" s="90">
        <f t="shared" ref="F9:F69" si="0">E9-D9</f>
        <v>-256.70320000000004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294.9794</v>
      </c>
      <c r="E10" s="91">
        <v>228.40999999999997</v>
      </c>
      <c r="F10" s="91">
        <f t="shared" si="0"/>
        <v>-66.56940000000003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804.35379999999998</v>
      </c>
      <c r="E11" s="90">
        <v>614.22</v>
      </c>
      <c r="F11" s="91">
        <f t="shared" si="0"/>
        <v>-190.13379999999995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494.46</v>
      </c>
      <c r="E12" s="90">
        <v>327.99</v>
      </c>
      <c r="F12" s="90">
        <f t="shared" si="0"/>
        <v>-166.46999999999997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2398.81</v>
      </c>
      <c r="E13" s="89">
        <v>1971.0500000000002</v>
      </c>
      <c r="F13" s="89">
        <f t="shared" si="0"/>
        <v>-427.75999999999976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983.74800000000005</v>
      </c>
      <c r="E15" s="90">
        <v>2373.36</v>
      </c>
      <c r="F15" s="90">
        <f t="shared" si="0"/>
        <v>1389.6120000000001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5781.1949999999997</v>
      </c>
      <c r="E16" s="90">
        <v>4075.28</v>
      </c>
      <c r="F16" s="90">
        <f t="shared" si="0"/>
        <v>-1705.9149999999995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143.4</v>
      </c>
      <c r="E17" s="91">
        <v>291.79999999999995</v>
      </c>
      <c r="F17" s="91">
        <f t="shared" si="0"/>
        <v>148.39999999999995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40.344999999999999</v>
      </c>
      <c r="E18" s="91">
        <v>32.846199999999996</v>
      </c>
      <c r="F18" s="90">
        <f t="shared" si="0"/>
        <v>-7.4988000000000028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4</v>
      </c>
      <c r="F19" s="90">
        <f t="shared" si="0"/>
        <v>4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1021.136</v>
      </c>
      <c r="E22" s="220">
        <v>2244.7960000000003</v>
      </c>
      <c r="F22" s="218">
        <f t="shared" si="0"/>
        <v>1223.6600000000003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256.32</v>
      </c>
      <c r="E23" s="84">
        <v>259.17999999999995</v>
      </c>
      <c r="F23" s="90">
        <f t="shared" si="0"/>
        <v>2.8599999999999568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1.9</v>
      </c>
      <c r="E25" s="84">
        <v>7.87</v>
      </c>
      <c r="F25" s="90">
        <f t="shared" si="0"/>
        <v>5.9700000000000006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77.656000000000006</v>
      </c>
      <c r="E26" s="84">
        <v>307.26599999999996</v>
      </c>
      <c r="F26" s="90">
        <f t="shared" si="0"/>
        <v>229.60999999999996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0.107</v>
      </c>
      <c r="E27" s="84">
        <v>1.0999999999999996</v>
      </c>
      <c r="F27" s="90">
        <f t="shared" si="0"/>
        <v>0.99299999999999966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14.638</v>
      </c>
      <c r="E28" s="86">
        <v>22.51</v>
      </c>
      <c r="F28" s="92">
        <f t="shared" si="0"/>
        <v>7.8720000000000017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2.36</v>
      </c>
      <c r="E29" s="84">
        <v>3.86</v>
      </c>
      <c r="F29" s="90">
        <f t="shared" si="0"/>
        <v>1.5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0.87</v>
      </c>
      <c r="E31" s="84">
        <v>0.87000000000000011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9.4499999999999993</v>
      </c>
      <c r="E32" s="84">
        <v>12.44</v>
      </c>
      <c r="F32" s="90">
        <f t="shared" si="0"/>
        <v>2.99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1.958</v>
      </c>
      <c r="E33" s="84">
        <v>5.34</v>
      </c>
      <c r="F33" s="90">
        <f t="shared" si="0"/>
        <v>3.3819999999999997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4.21</v>
      </c>
      <c r="E39" s="86">
        <v>909.17000000000007</v>
      </c>
      <c r="F39" s="92">
        <f t="shared" si="0"/>
        <v>904.96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722.7</v>
      </c>
      <c r="F40" s="90">
        <f t="shared" si="0"/>
        <v>722.7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168.6</v>
      </c>
      <c r="F41" s="90">
        <f t="shared" si="0"/>
        <v>168.6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4.0199999999999996</v>
      </c>
      <c r="E43" s="84">
        <v>14.7</v>
      </c>
      <c r="F43" s="90">
        <f t="shared" si="0"/>
        <v>10.68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0.08</v>
      </c>
      <c r="E44" s="84">
        <v>3.06</v>
      </c>
      <c r="F44" s="90">
        <f t="shared" si="0"/>
        <v>2.98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0.11</v>
      </c>
      <c r="E45" s="84">
        <v>0.11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453.46499999999997</v>
      </c>
      <c r="E46" s="86">
        <v>552.6</v>
      </c>
      <c r="F46" s="92">
        <f t="shared" si="0"/>
        <v>99.135000000000048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401.44799999999998</v>
      </c>
      <c r="E47" s="84">
        <v>463.32000000000005</v>
      </c>
      <c r="F47" s="90">
        <f t="shared" si="0"/>
        <v>61.872000000000071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22.466999999999999</v>
      </c>
      <c r="E48" s="84">
        <v>21.5</v>
      </c>
      <c r="F48" s="90">
        <f t="shared" si="0"/>
        <v>-0.96699999999999875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0.16</v>
      </c>
      <c r="F49" s="90">
        <f t="shared" si="0"/>
        <v>0.16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1.3</v>
      </c>
      <c r="E51" s="84">
        <v>1.3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0.39</v>
      </c>
      <c r="E52" s="84">
        <v>13.34</v>
      </c>
      <c r="F52" s="90">
        <f t="shared" si="0"/>
        <v>12.95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26.77</v>
      </c>
      <c r="E53" s="84">
        <v>49.81</v>
      </c>
      <c r="F53" s="90">
        <f t="shared" si="0"/>
        <v>23.040000000000003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0.11</v>
      </c>
      <c r="E54" s="84">
        <v>0.13</v>
      </c>
      <c r="F54" s="90">
        <f t="shared" si="0"/>
        <v>2.0000000000000004E-2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0.98</v>
      </c>
      <c r="E55" s="84">
        <v>0.98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2.0599999999999996</v>
      </c>
      <c r="F56" s="90">
        <f t="shared" si="0"/>
        <v>2.0599999999999996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0.02</v>
      </c>
      <c r="E57" s="86">
        <v>0.02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4.78</v>
      </c>
      <c r="E58" s="86">
        <v>8.51</v>
      </c>
      <c r="F58" s="92">
        <f t="shared" si="0"/>
        <v>3.7299999999999995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16.73</v>
      </c>
      <c r="E59" s="86">
        <v>18.489999999999998</v>
      </c>
      <c r="F59" s="92">
        <f t="shared" si="0"/>
        <v>1.759999999999998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191.31</v>
      </c>
      <c r="E60" s="86">
        <v>149.74</v>
      </c>
      <c r="F60" s="92">
        <f t="shared" si="0"/>
        <v>-41.569999999999993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34.880000000000003</v>
      </c>
      <c r="E61" s="84">
        <v>23.68</v>
      </c>
      <c r="F61" s="90">
        <f t="shared" si="0"/>
        <v>-11.200000000000003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156.43</v>
      </c>
      <c r="E62" s="84">
        <v>126.06</v>
      </c>
      <c r="F62" s="90">
        <f t="shared" si="0"/>
        <v>-30.370000000000005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8.34</v>
      </c>
      <c r="F63" s="92">
        <f t="shared" si="0"/>
        <v>8.34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417.90499999999997</v>
      </c>
      <c r="E64" s="220">
        <v>364.98000000000008</v>
      </c>
      <c r="F64" s="218">
        <f t="shared" si="0"/>
        <v>-52.924999999999898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18.146000000000001</v>
      </c>
      <c r="E66" s="84">
        <v>11.97</v>
      </c>
      <c r="F66" s="90">
        <f t="shared" si="0"/>
        <v>-6.1760000000000002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16.048999999999999</v>
      </c>
      <c r="E67" s="84">
        <v>16.07</v>
      </c>
      <c r="F67" s="90">
        <f t="shared" si="0"/>
        <v>2.1000000000000796E-2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383.71</v>
      </c>
      <c r="E68" s="84">
        <v>336.94000000000005</v>
      </c>
      <c r="F68" s="90">
        <f t="shared" si="0"/>
        <v>-46.769999999999925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7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346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297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6491.7550000000001</v>
      </c>
      <c r="E8" s="218">
        <v>6403.2420000000002</v>
      </c>
      <c r="F8" s="218">
        <f>E8-D8</f>
        <v>-88.51299999999992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1036.0260000000001</v>
      </c>
      <c r="E9" s="90">
        <v>1010.39</v>
      </c>
      <c r="F9" s="90">
        <f t="shared" ref="F9:F69" si="0">E9-D9</f>
        <v>-25.636000000000081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768.79300000000001</v>
      </c>
      <c r="E10" s="91">
        <v>752.76</v>
      </c>
      <c r="F10" s="91">
        <f t="shared" si="0"/>
        <v>-16.033000000000015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267.233</v>
      </c>
      <c r="E11" s="90">
        <v>257.63</v>
      </c>
      <c r="F11" s="91">
        <f t="shared" si="0"/>
        <v>-9.6030000000000086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457.7</v>
      </c>
      <c r="E12" s="90">
        <v>401.346</v>
      </c>
      <c r="F12" s="90">
        <f t="shared" si="0"/>
        <v>-56.353999999999985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1776.1559999999999</v>
      </c>
      <c r="E13" s="89">
        <v>1778.2100000000003</v>
      </c>
      <c r="F13" s="89">
        <f t="shared" si="0"/>
        <v>2.0540000000003147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0</v>
      </c>
      <c r="E15" s="90">
        <v>0</v>
      </c>
      <c r="F15" s="90">
        <f t="shared" si="0"/>
        <v>0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3126.86</v>
      </c>
      <c r="E16" s="90">
        <v>3095.1500000000005</v>
      </c>
      <c r="F16" s="90">
        <f t="shared" si="0"/>
        <v>-31.709999999999582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0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95.013000000000005</v>
      </c>
      <c r="E18" s="91">
        <v>93.53</v>
      </c>
      <c r="F18" s="90">
        <f t="shared" si="0"/>
        <v>-1.4830000000000041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24.616</v>
      </c>
      <c r="F19" s="90">
        <f t="shared" si="0"/>
        <v>24.616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743.51100000000008</v>
      </c>
      <c r="E22" s="220">
        <v>857.69000000000017</v>
      </c>
      <c r="F22" s="218">
        <f t="shared" si="0"/>
        <v>114.17900000000009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221.03</v>
      </c>
      <c r="E23" s="84">
        <v>241.09</v>
      </c>
      <c r="F23" s="90">
        <f t="shared" si="0"/>
        <v>20.060000000000002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0.94</v>
      </c>
      <c r="E25" s="84">
        <v>5.8</v>
      </c>
      <c r="F25" s="90">
        <f t="shared" si="0"/>
        <v>4.8599999999999994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39.445999999999998</v>
      </c>
      <c r="E26" s="84">
        <v>73.445999999999998</v>
      </c>
      <c r="F26" s="90">
        <f t="shared" si="0"/>
        <v>34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0.13</v>
      </c>
      <c r="E27" s="84">
        <v>1.3600000000000003</v>
      </c>
      <c r="F27" s="90">
        <f t="shared" si="0"/>
        <v>1.2300000000000004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24.634999999999998</v>
      </c>
      <c r="E28" s="86">
        <v>30.03</v>
      </c>
      <c r="F28" s="92">
        <f t="shared" si="0"/>
        <v>5.3950000000000031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3.4649999999999999</v>
      </c>
      <c r="E29" s="84">
        <v>4.2</v>
      </c>
      <c r="F29" s="90">
        <f t="shared" si="0"/>
        <v>0.73500000000000032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1.08</v>
      </c>
      <c r="E31" s="84">
        <v>1.08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9.93</v>
      </c>
      <c r="E32" s="84">
        <v>10.76</v>
      </c>
      <c r="F32" s="90">
        <f t="shared" si="0"/>
        <v>0.83000000000000007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10.16</v>
      </c>
      <c r="E33" s="84">
        <v>13.99</v>
      </c>
      <c r="F33" s="90">
        <f t="shared" si="0"/>
        <v>3.83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21.66</v>
      </c>
      <c r="E39" s="86">
        <v>57.093999999999994</v>
      </c>
      <c r="F39" s="92">
        <f t="shared" si="0"/>
        <v>35.433999999999997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/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0.66</v>
      </c>
      <c r="E43" s="84">
        <v>2.87</v>
      </c>
      <c r="F43" s="90">
        <f t="shared" si="0"/>
        <v>2.21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2.15</v>
      </c>
      <c r="E44" s="84">
        <v>13.004</v>
      </c>
      <c r="F44" s="90">
        <f t="shared" si="0"/>
        <v>10.853999999999999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18.850000000000001</v>
      </c>
      <c r="E45" s="84">
        <v>41.22</v>
      </c>
      <c r="F45" s="90">
        <f t="shared" si="0"/>
        <v>22.369999999999997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245.86</v>
      </c>
      <c r="E46" s="86">
        <v>273.29000000000008</v>
      </c>
      <c r="F46" s="92">
        <f t="shared" si="0"/>
        <v>27.430000000000064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206.78</v>
      </c>
      <c r="E47" s="84">
        <v>225.73000000000002</v>
      </c>
      <c r="F47" s="90">
        <f t="shared" si="0"/>
        <v>18.950000000000017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37.06</v>
      </c>
      <c r="E48" s="84">
        <v>38.489999999999995</v>
      </c>
      <c r="F48" s="90">
        <f t="shared" si="0"/>
        <v>1.4299999999999926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0.16</v>
      </c>
      <c r="F51" s="90">
        <f t="shared" si="0"/>
        <v>0.16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5</v>
      </c>
      <c r="F52" s="90">
        <f t="shared" si="0"/>
        <v>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0.34</v>
      </c>
      <c r="E53" s="84">
        <v>1.97</v>
      </c>
      <c r="F53" s="90">
        <f t="shared" si="0"/>
        <v>1.63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0.12</v>
      </c>
      <c r="E54" s="84">
        <v>0.12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1.56</v>
      </c>
      <c r="E55" s="84">
        <v>1.56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0.25999999999999934</v>
      </c>
      <c r="F56" s="90">
        <f t="shared" si="0"/>
        <v>0.25999999999999934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2.3199999999999998</v>
      </c>
      <c r="E58" s="86">
        <v>2.3199999999999998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6.87</v>
      </c>
      <c r="E59" s="86">
        <v>6.8500000000000005</v>
      </c>
      <c r="F59" s="92">
        <f t="shared" si="0"/>
        <v>-1.9999999999999574E-2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180.62</v>
      </c>
      <c r="E60" s="86">
        <v>166.38000000000002</v>
      </c>
      <c r="F60" s="92">
        <f t="shared" si="0"/>
        <v>-14.239999999999981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20.52</v>
      </c>
      <c r="E61" s="84">
        <v>20.52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160.1</v>
      </c>
      <c r="E62" s="84">
        <v>145.86000000000001</v>
      </c>
      <c r="F62" s="90">
        <f t="shared" si="0"/>
        <v>-14.239999999999981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0.03</v>
      </c>
      <c r="F63" s="92">
        <f t="shared" si="0"/>
        <v>0.03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868.62600000000009</v>
      </c>
      <c r="E64" s="220">
        <v>842.95999999999992</v>
      </c>
      <c r="F64" s="218">
        <f t="shared" si="0"/>
        <v>-25.666000000000167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29.492999999999999</v>
      </c>
      <c r="E66" s="84">
        <v>17.670000000000002</v>
      </c>
      <c r="F66" s="90">
        <f t="shared" si="0"/>
        <v>-11.822999999999997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19.553000000000001</v>
      </c>
      <c r="E67" s="84">
        <v>17.229999999999997</v>
      </c>
      <c r="F67" s="90">
        <f t="shared" si="0"/>
        <v>-2.323000000000004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819.58</v>
      </c>
      <c r="E68" s="84">
        <v>808.06</v>
      </c>
      <c r="F68" s="90">
        <f t="shared" si="0"/>
        <v>-11.520000000000095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58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347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298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6986.6459999999997</v>
      </c>
      <c r="E8" s="218">
        <v>6944.58</v>
      </c>
      <c r="F8" s="218">
        <f>E8-D8</f>
        <v>-42.065999999999804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859.16300000000001</v>
      </c>
      <c r="E9" s="90">
        <v>833.46</v>
      </c>
      <c r="F9" s="90">
        <f t="shared" ref="F9:F69" si="0">E9-D9</f>
        <v>-25.702999999999975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482.32299999999998</v>
      </c>
      <c r="E10" s="91">
        <v>474.3</v>
      </c>
      <c r="F10" s="91">
        <f t="shared" si="0"/>
        <v>-8.0229999999999677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376.84</v>
      </c>
      <c r="E11" s="90">
        <v>359.15999999999997</v>
      </c>
      <c r="F11" s="91">
        <f t="shared" si="0"/>
        <v>-17.680000000000007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319.63299999999998</v>
      </c>
      <c r="E12" s="90">
        <v>280.99</v>
      </c>
      <c r="F12" s="90">
        <f t="shared" si="0"/>
        <v>-38.642999999999972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1638.76</v>
      </c>
      <c r="E13" s="89">
        <v>1535.8200000000002</v>
      </c>
      <c r="F13" s="89">
        <f t="shared" si="0"/>
        <v>-102.93999999999983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60.69</v>
      </c>
      <c r="E15" s="90">
        <v>88.77</v>
      </c>
      <c r="F15" s="90">
        <f t="shared" si="0"/>
        <v>28.08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4020</v>
      </c>
      <c r="E16" s="90">
        <v>4047.37</v>
      </c>
      <c r="F16" s="90">
        <f t="shared" si="0"/>
        <v>27.369999999999891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0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88.4</v>
      </c>
      <c r="E18" s="91">
        <v>87.75</v>
      </c>
      <c r="F18" s="90">
        <f t="shared" si="0"/>
        <v>-0.65000000000000568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70.42</v>
      </c>
      <c r="F19" s="90">
        <f t="shared" si="0"/>
        <v>70.42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1050.404</v>
      </c>
      <c r="E22" s="220">
        <v>1176.163</v>
      </c>
      <c r="F22" s="218">
        <f t="shared" si="0"/>
        <v>125.75900000000001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191.51599999999999</v>
      </c>
      <c r="E23" s="84">
        <v>198.95999999999998</v>
      </c>
      <c r="F23" s="90">
        <f t="shared" si="0"/>
        <v>7.4439999999999884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1.58</v>
      </c>
      <c r="E25" s="84">
        <v>6.72</v>
      </c>
      <c r="F25" s="90">
        <f t="shared" si="0"/>
        <v>5.14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417.495</v>
      </c>
      <c r="E26" s="84">
        <v>446.10500000000002</v>
      </c>
      <c r="F26" s="90">
        <f t="shared" si="0"/>
        <v>28.610000000000014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2.34</v>
      </c>
      <c r="E27" s="84">
        <v>1.18</v>
      </c>
      <c r="F27" s="90">
        <f t="shared" si="0"/>
        <v>-1.1599999999999999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19.259999999999998</v>
      </c>
      <c r="E28" s="86">
        <v>21.52</v>
      </c>
      <c r="F28" s="92">
        <f t="shared" si="0"/>
        <v>2.2600000000000016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5.38</v>
      </c>
      <c r="E29" s="84">
        <v>1.8200000000000003</v>
      </c>
      <c r="F29" s="90">
        <f t="shared" si="0"/>
        <v>-3.5599999999999996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0.57999999999999996</v>
      </c>
      <c r="E31" s="84">
        <v>0.66</v>
      </c>
      <c r="F31" s="90">
        <f t="shared" si="0"/>
        <v>8.0000000000000071E-2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7.13</v>
      </c>
      <c r="E32" s="84">
        <v>7.57</v>
      </c>
      <c r="F32" s="90">
        <f t="shared" si="0"/>
        <v>0.44000000000000039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6.17</v>
      </c>
      <c r="E33" s="84">
        <v>11.469999999999999</v>
      </c>
      <c r="F33" s="90">
        <f t="shared" si="0"/>
        <v>5.2999999999999989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79.199999999999989</v>
      </c>
      <c r="E39" s="86">
        <v>135.96</v>
      </c>
      <c r="F39" s="92">
        <f t="shared" si="0"/>
        <v>56.760000000000019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1.36</v>
      </c>
      <c r="E43" s="84">
        <v>1.9000000000000001</v>
      </c>
      <c r="F43" s="90">
        <f t="shared" si="0"/>
        <v>0.54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1.46</v>
      </c>
      <c r="E44" s="84">
        <v>11.169999999999998</v>
      </c>
      <c r="F44" s="90">
        <f t="shared" si="0"/>
        <v>9.7099999999999973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76.38</v>
      </c>
      <c r="E45" s="84">
        <v>122.89</v>
      </c>
      <c r="F45" s="90">
        <f t="shared" si="0"/>
        <v>46.510000000000005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212.69299999999996</v>
      </c>
      <c r="E46" s="86">
        <v>248.858</v>
      </c>
      <c r="F46" s="92">
        <f t="shared" si="0"/>
        <v>36.165000000000049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182.17599999999999</v>
      </c>
      <c r="E47" s="84">
        <v>213.98999999999998</v>
      </c>
      <c r="F47" s="90">
        <f t="shared" si="0"/>
        <v>31.813999999999993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29.789000000000001</v>
      </c>
      <c r="E48" s="84">
        <v>29.85</v>
      </c>
      <c r="F48" s="90">
        <f t="shared" si="0"/>
        <v>6.0999999999999943E-2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0.02</v>
      </c>
      <c r="F49" s="90">
        <f t="shared" si="0"/>
        <v>0.02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</v>
      </c>
      <c r="F52" s="90">
        <f t="shared" si="0"/>
        <v>0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0.11799999999999999</v>
      </c>
      <c r="E53" s="84">
        <v>2.198</v>
      </c>
      <c r="F53" s="90">
        <f t="shared" si="0"/>
        <v>2.08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</v>
      </c>
      <c r="E54" s="84">
        <v>0.11000000000000001</v>
      </c>
      <c r="F54" s="90">
        <f t="shared" si="0"/>
        <v>1.0000000000000009E-2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0.51</v>
      </c>
      <c r="E55" s="84">
        <v>0.69</v>
      </c>
      <c r="F55" s="90">
        <f t="shared" si="0"/>
        <v>0.17999999999999994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2</v>
      </c>
      <c r="F56" s="90">
        <f t="shared" si="0"/>
        <v>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1.95</v>
      </c>
      <c r="E58" s="86">
        <v>2.06</v>
      </c>
      <c r="F58" s="92">
        <f t="shared" si="0"/>
        <v>0.1100000000000001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6.67</v>
      </c>
      <c r="E59" s="86">
        <v>6.67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117.70000000000002</v>
      </c>
      <c r="E60" s="86">
        <v>106.93</v>
      </c>
      <c r="F60" s="92">
        <f t="shared" si="0"/>
        <v>-10.77000000000001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53.27</v>
      </c>
      <c r="E61" s="84">
        <v>53.34</v>
      </c>
      <c r="F61" s="90">
        <f t="shared" si="0"/>
        <v>7.0000000000000284E-2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64.430000000000007</v>
      </c>
      <c r="E62" s="84">
        <v>53.59</v>
      </c>
      <c r="F62" s="90">
        <f t="shared" si="0"/>
        <v>-10.840000000000003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1.2</v>
      </c>
      <c r="F63" s="92">
        <f t="shared" si="0"/>
        <v>1.2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1293.673</v>
      </c>
      <c r="E64" s="220">
        <v>1209.98</v>
      </c>
      <c r="F64" s="218">
        <f t="shared" si="0"/>
        <v>-83.692999999999984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17.027000000000001</v>
      </c>
      <c r="E66" s="84">
        <v>16.34</v>
      </c>
      <c r="F66" s="90">
        <f t="shared" si="0"/>
        <v>-0.68700000000000117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4.976</v>
      </c>
      <c r="E67" s="84">
        <v>13.969999999999999</v>
      </c>
      <c r="F67" s="90">
        <f t="shared" si="0"/>
        <v>8.9939999999999998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1271.67</v>
      </c>
      <c r="E68" s="84">
        <v>1179.67</v>
      </c>
      <c r="F68" s="90">
        <f t="shared" si="0"/>
        <v>-92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59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348</v>
      </c>
      <c r="B1" s="234"/>
      <c r="C1" s="234"/>
      <c r="D1" s="234"/>
      <c r="E1" s="234"/>
      <c r="F1" s="234"/>
    </row>
    <row r="2" spans="1:6" s="52" customFormat="1" ht="36.9" customHeight="1">
      <c r="A2" s="235" t="s">
        <v>299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7413.8190000000004</v>
      </c>
      <c r="E8" s="218">
        <v>8061.8950000000004</v>
      </c>
      <c r="F8" s="218">
        <f>E8-D8</f>
        <v>648.07600000000002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966.49900000000002</v>
      </c>
      <c r="E9" s="90">
        <v>952.64</v>
      </c>
      <c r="F9" s="90">
        <f t="shared" ref="F9:F69" si="0">E9-D9</f>
        <v>-13.859000000000037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201.976</v>
      </c>
      <c r="E10" s="91">
        <v>198.34</v>
      </c>
      <c r="F10" s="91">
        <f t="shared" si="0"/>
        <v>-3.6359999999999957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764.52300000000002</v>
      </c>
      <c r="E11" s="90">
        <v>754.3</v>
      </c>
      <c r="F11" s="91">
        <f t="shared" si="0"/>
        <v>-10.22300000000007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909.44</v>
      </c>
      <c r="E12" s="90">
        <v>843.03600000000006</v>
      </c>
      <c r="F12" s="90">
        <f t="shared" si="0"/>
        <v>-66.403999999999996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1174.9000000000001</v>
      </c>
      <c r="E13" s="89">
        <v>1159.9799999999998</v>
      </c>
      <c r="F13" s="89">
        <f t="shared" si="0"/>
        <v>-14.9200000000003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445.43</v>
      </c>
      <c r="E14" s="90">
        <v>423.94</v>
      </c>
      <c r="F14" s="90">
        <f t="shared" si="0"/>
        <v>-21.490000000000009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3735.07</v>
      </c>
      <c r="E15" s="90">
        <v>4412.04</v>
      </c>
      <c r="F15" s="90">
        <f t="shared" si="0"/>
        <v>676.9699999999998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111.42</v>
      </c>
      <c r="E16" s="90">
        <v>167.49</v>
      </c>
      <c r="F16" s="90">
        <f t="shared" si="0"/>
        <v>56.070000000000007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87.37</v>
      </c>
      <c r="E17" s="91">
        <v>94.070000000000007</v>
      </c>
      <c r="F17" s="91">
        <f t="shared" si="0"/>
        <v>6.7000000000000028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71.06</v>
      </c>
      <c r="E18" s="91">
        <v>70.919999999999987</v>
      </c>
      <c r="F18" s="90">
        <f t="shared" si="0"/>
        <v>-0.14000000000001478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31.130000000000003</v>
      </c>
      <c r="F19" s="90">
        <f t="shared" si="0"/>
        <v>31.130000000000003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0.71899999999999997</v>
      </c>
      <c r="F21" s="90">
        <f t="shared" si="0"/>
        <v>0.71899999999999997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727.74</v>
      </c>
      <c r="E22" s="220">
        <v>781.72400000000005</v>
      </c>
      <c r="F22" s="218">
        <f t="shared" si="0"/>
        <v>53.984000000000037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242.59</v>
      </c>
      <c r="E23" s="84">
        <v>252.95999999999998</v>
      </c>
      <c r="F23" s="90">
        <f t="shared" si="0"/>
        <v>10.369999999999976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0.46</v>
      </c>
      <c r="E25" s="84">
        <v>6.16</v>
      </c>
      <c r="F25" s="90">
        <f t="shared" si="0"/>
        <v>5.7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70.36</v>
      </c>
      <c r="E26" s="84">
        <v>70.36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1.33</v>
      </c>
      <c r="F27" s="90">
        <f t="shared" si="0"/>
        <v>1.33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15.8</v>
      </c>
      <c r="E28" s="86">
        <v>21.46</v>
      </c>
      <c r="F28" s="92">
        <f t="shared" si="0"/>
        <v>5.66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2.12</v>
      </c>
      <c r="E29" s="84">
        <v>3.02</v>
      </c>
      <c r="F29" s="90">
        <f t="shared" si="0"/>
        <v>0.89999999999999991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0.77</v>
      </c>
      <c r="E31" s="84">
        <v>1.3399999999999999</v>
      </c>
      <c r="F31" s="90">
        <f t="shared" si="0"/>
        <v>0.56999999999999984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7.09</v>
      </c>
      <c r="E32" s="84">
        <v>11.26</v>
      </c>
      <c r="F32" s="90">
        <f t="shared" si="0"/>
        <v>4.17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5.82</v>
      </c>
      <c r="E33" s="84">
        <v>5.84</v>
      </c>
      <c r="F33" s="90">
        <f t="shared" si="0"/>
        <v>1.9999999999999574E-2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2.02</v>
      </c>
      <c r="E39" s="86">
        <v>16.809999999999999</v>
      </c>
      <c r="F39" s="92">
        <f t="shared" si="0"/>
        <v>14.79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0.47</v>
      </c>
      <c r="E43" s="84">
        <v>0.47</v>
      </c>
      <c r="F43" s="90">
        <f t="shared" si="0"/>
        <v>0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1.1299999999999999</v>
      </c>
      <c r="E44" s="84">
        <v>1.7199999999999998</v>
      </c>
      <c r="F44" s="90">
        <f t="shared" si="0"/>
        <v>0.58999999999999986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0.42</v>
      </c>
      <c r="E45" s="84">
        <v>14.62</v>
      </c>
      <c r="F45" s="90">
        <f t="shared" si="0"/>
        <v>14.2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207.58</v>
      </c>
      <c r="E46" s="86">
        <v>235.04400000000001</v>
      </c>
      <c r="F46" s="92">
        <f t="shared" si="0"/>
        <v>27.463999999999999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167</v>
      </c>
      <c r="E47" s="84">
        <v>188.07999999999998</v>
      </c>
      <c r="F47" s="90">
        <f t="shared" si="0"/>
        <v>21.079999999999984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39.67</v>
      </c>
      <c r="E48" s="84">
        <v>41.92</v>
      </c>
      <c r="F48" s="90">
        <f t="shared" si="0"/>
        <v>2.25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0.17399999999999999</v>
      </c>
      <c r="F49" s="90">
        <f t="shared" si="0"/>
        <v>0.17399999999999999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</v>
      </c>
      <c r="F52" s="90">
        <f t="shared" si="0"/>
        <v>0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</v>
      </c>
      <c r="E53" s="84">
        <v>1.1499999999999999</v>
      </c>
      <c r="F53" s="90">
        <f t="shared" si="0"/>
        <v>1.0499999999999998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0.04</v>
      </c>
      <c r="E54" s="84">
        <v>0.11000000000000001</v>
      </c>
      <c r="F54" s="90">
        <f t="shared" si="0"/>
        <v>7.0000000000000007E-2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0.77</v>
      </c>
      <c r="E55" s="84">
        <v>1.6900000000000002</v>
      </c>
      <c r="F55" s="90">
        <f t="shared" si="0"/>
        <v>0.92000000000000015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1.92</v>
      </c>
      <c r="F56" s="90">
        <f t="shared" si="0"/>
        <v>1.92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0.56999999999999995</v>
      </c>
      <c r="E58" s="86">
        <v>0.56999999999999995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10.68</v>
      </c>
      <c r="E59" s="86">
        <v>10.68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177.68</v>
      </c>
      <c r="E60" s="86">
        <v>165.1</v>
      </c>
      <c r="F60" s="92">
        <f t="shared" si="0"/>
        <v>-12.580000000000013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20.05</v>
      </c>
      <c r="E61" s="84">
        <v>19.470000000000002</v>
      </c>
      <c r="F61" s="90">
        <f t="shared" si="0"/>
        <v>-0.57999999999999829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157.63</v>
      </c>
      <c r="E62" s="84">
        <v>145.63</v>
      </c>
      <c r="F62" s="90">
        <f t="shared" si="0"/>
        <v>-12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1.25</v>
      </c>
      <c r="F63" s="92">
        <f t="shared" si="0"/>
        <v>1.25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3778.2200000000003</v>
      </c>
      <c r="E64" s="220">
        <v>3076.1600000000003</v>
      </c>
      <c r="F64" s="218">
        <f t="shared" si="0"/>
        <v>-702.06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10.28</v>
      </c>
      <c r="E66" s="84">
        <v>7.1400000000000006</v>
      </c>
      <c r="F66" s="90">
        <f t="shared" si="0"/>
        <v>-3.1399999999999988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75.66</v>
      </c>
      <c r="E67" s="84">
        <v>15.510000000000005</v>
      </c>
      <c r="F67" s="90">
        <f t="shared" si="0"/>
        <v>-60.149999999999991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3692.28</v>
      </c>
      <c r="E68" s="84">
        <v>3053.51</v>
      </c>
      <c r="F68" s="90">
        <f t="shared" si="0"/>
        <v>-638.77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56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349</v>
      </c>
      <c r="B1" s="234"/>
      <c r="C1" s="234"/>
      <c r="D1" s="234"/>
      <c r="E1" s="234"/>
      <c r="F1" s="234"/>
    </row>
    <row r="2" spans="1:6" s="52" customFormat="1" ht="36.9" customHeight="1">
      <c r="A2" s="235" t="s">
        <v>300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9215.4410000000007</v>
      </c>
      <c r="E8" s="218">
        <v>9433.1630000000005</v>
      </c>
      <c r="F8" s="218">
        <f>E8-D8</f>
        <v>217.72199999999975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523.32600000000002</v>
      </c>
      <c r="E9" s="90">
        <v>490.42</v>
      </c>
      <c r="F9" s="90">
        <f t="shared" ref="F9:F69" si="0">E9-D9</f>
        <v>-32.906000000000006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290.67599999999999</v>
      </c>
      <c r="E10" s="91">
        <v>267.06</v>
      </c>
      <c r="F10" s="91">
        <f t="shared" si="0"/>
        <v>-23.615999999999985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232.65</v>
      </c>
      <c r="E11" s="90">
        <v>223.36</v>
      </c>
      <c r="F11" s="91">
        <f t="shared" si="0"/>
        <v>-9.289999999999992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385.21499999999997</v>
      </c>
      <c r="E12" s="90">
        <v>297.21999999999997</v>
      </c>
      <c r="F12" s="90">
        <f t="shared" si="0"/>
        <v>-87.995000000000005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626.39</v>
      </c>
      <c r="E13" s="89">
        <v>590.51</v>
      </c>
      <c r="F13" s="89">
        <f t="shared" si="0"/>
        <v>-35.879999999999995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6498.34</v>
      </c>
      <c r="E14" s="90">
        <v>6478.5</v>
      </c>
      <c r="F14" s="90">
        <f t="shared" si="0"/>
        <v>-19.840000000000146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420.89</v>
      </c>
      <c r="E15" s="90">
        <v>979.49</v>
      </c>
      <c r="F15" s="90">
        <f t="shared" si="0"/>
        <v>558.6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729.87</v>
      </c>
      <c r="E16" s="90">
        <v>561.37</v>
      </c>
      <c r="F16" s="90">
        <f t="shared" si="0"/>
        <v>-168.5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10.71</v>
      </c>
      <c r="E17" s="91">
        <v>73.069999999999993</v>
      </c>
      <c r="F17" s="91">
        <f t="shared" si="0"/>
        <v>62.359999999999992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31.41</v>
      </c>
      <c r="E18" s="91">
        <v>33.65</v>
      </c>
      <c r="F18" s="90">
        <f t="shared" si="0"/>
        <v>2.2399999999999984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2.0030000000000001</v>
      </c>
      <c r="F19" s="90">
        <f t="shared" si="0"/>
        <v>2.0030000000000001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443.77400000000006</v>
      </c>
      <c r="E22" s="220">
        <v>608.62000000000012</v>
      </c>
      <c r="F22" s="218">
        <f t="shared" si="0"/>
        <v>164.84600000000006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113.857</v>
      </c>
      <c r="E23" s="84">
        <v>139.97999999999999</v>
      </c>
      <c r="F23" s="90">
        <f t="shared" si="0"/>
        <v>26.12299999999999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4.24</v>
      </c>
      <c r="E25" s="84">
        <v>19.52</v>
      </c>
      <c r="F25" s="90">
        <f t="shared" si="0"/>
        <v>15.28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15</v>
      </c>
      <c r="F26" s="90">
        <f t="shared" si="0"/>
        <v>15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0.189</v>
      </c>
      <c r="E27" s="84">
        <v>1</v>
      </c>
      <c r="F27" s="90">
        <f t="shared" si="0"/>
        <v>0.81099999999999994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6.6679999999999993</v>
      </c>
      <c r="E28" s="86">
        <v>12.34</v>
      </c>
      <c r="F28" s="92">
        <f t="shared" si="0"/>
        <v>5.6720000000000006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1.83</v>
      </c>
      <c r="E29" s="84">
        <v>2.7800000000000002</v>
      </c>
      <c r="F29" s="90">
        <f t="shared" si="0"/>
        <v>0.95000000000000018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0.17799999999999999</v>
      </c>
      <c r="E31" s="84">
        <v>0.90999999999999992</v>
      </c>
      <c r="F31" s="90">
        <f t="shared" si="0"/>
        <v>0.73199999999999998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3.22</v>
      </c>
      <c r="E32" s="84">
        <v>4.3</v>
      </c>
      <c r="F32" s="90">
        <f t="shared" si="0"/>
        <v>1.0799999999999996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1.44</v>
      </c>
      <c r="E33" s="84">
        <v>4.3499999999999996</v>
      </c>
      <c r="F33" s="90">
        <f t="shared" si="0"/>
        <v>2.9099999999999997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6.3699999999999992</v>
      </c>
      <c r="E39" s="86">
        <v>39.380000000000003</v>
      </c>
      <c r="F39" s="92">
        <f t="shared" si="0"/>
        <v>33.010000000000005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4.0599999999999996</v>
      </c>
      <c r="E43" s="84">
        <v>34.150000000000006</v>
      </c>
      <c r="F43" s="90">
        <f t="shared" si="0"/>
        <v>30.090000000000007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</v>
      </c>
      <c r="E44" s="84">
        <v>0.62</v>
      </c>
      <c r="F44" s="90">
        <f t="shared" si="0"/>
        <v>0.62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2.31</v>
      </c>
      <c r="E45" s="84">
        <v>4.6099999999999994</v>
      </c>
      <c r="F45" s="90">
        <f t="shared" si="0"/>
        <v>2.2999999999999994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176.49000000000004</v>
      </c>
      <c r="E46" s="86">
        <v>255.88000000000002</v>
      </c>
      <c r="F46" s="92">
        <f t="shared" si="0"/>
        <v>79.389999999999986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78.75</v>
      </c>
      <c r="E47" s="84">
        <v>143.19999999999999</v>
      </c>
      <c r="F47" s="90">
        <f t="shared" si="0"/>
        <v>64.449999999999989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19.77</v>
      </c>
      <c r="E48" s="84">
        <v>19.59</v>
      </c>
      <c r="F48" s="90">
        <f t="shared" si="0"/>
        <v>-0.17999999999999972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0.09</v>
      </c>
      <c r="F49" s="90">
        <f t="shared" si="0"/>
        <v>0.09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74.53</v>
      </c>
      <c r="E51" s="84">
        <v>80.3</v>
      </c>
      <c r="F51" s="90">
        <f t="shared" si="0"/>
        <v>5.769999999999996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2.74</v>
      </c>
      <c r="E52" s="84">
        <v>7.74</v>
      </c>
      <c r="F52" s="90">
        <f t="shared" si="0"/>
        <v>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0.13</v>
      </c>
      <c r="E53" s="84">
        <v>1.1200000000000001</v>
      </c>
      <c r="F53" s="90">
        <f t="shared" si="0"/>
        <v>0.9900000000000001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0.11</v>
      </c>
      <c r="E54" s="84">
        <v>0.13</v>
      </c>
      <c r="F54" s="90">
        <f t="shared" si="0"/>
        <v>2.0000000000000004E-2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0.46</v>
      </c>
      <c r="E55" s="84">
        <v>1.86</v>
      </c>
      <c r="F55" s="90">
        <f t="shared" si="0"/>
        <v>1.4000000000000001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1.85</v>
      </c>
      <c r="F56" s="90">
        <f t="shared" si="0"/>
        <v>1.85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0.41</v>
      </c>
      <c r="E57" s="86">
        <v>0.41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0.89</v>
      </c>
      <c r="E58" s="86">
        <v>1.6600000000000001</v>
      </c>
      <c r="F58" s="92">
        <f t="shared" si="0"/>
        <v>0.77000000000000013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6.98</v>
      </c>
      <c r="E59" s="86">
        <v>6.98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127.68</v>
      </c>
      <c r="E60" s="86">
        <v>116.02</v>
      </c>
      <c r="F60" s="92">
        <f t="shared" si="0"/>
        <v>-11.660000000000011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25.29</v>
      </c>
      <c r="E61" s="84">
        <v>22.95</v>
      </c>
      <c r="F61" s="90">
        <f t="shared" si="0"/>
        <v>-2.34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102.39</v>
      </c>
      <c r="E62" s="84">
        <v>93.07</v>
      </c>
      <c r="F62" s="90">
        <f t="shared" si="0"/>
        <v>-9.3200000000000074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0.45</v>
      </c>
      <c r="F63" s="92">
        <f t="shared" si="0"/>
        <v>0.45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2591.498</v>
      </c>
      <c r="E64" s="220">
        <v>2208.9300000000007</v>
      </c>
      <c r="F64" s="218">
        <f t="shared" si="0"/>
        <v>-382.5679999999993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5.7779999999999996</v>
      </c>
      <c r="E66" s="84">
        <v>0</v>
      </c>
      <c r="F66" s="90">
        <f t="shared" si="0"/>
        <v>-5.7779999999999996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60.82</v>
      </c>
      <c r="E67" s="84">
        <v>0</v>
      </c>
      <c r="F67" s="90">
        <f t="shared" si="0"/>
        <v>-60.82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2524.9</v>
      </c>
      <c r="E68" s="84">
        <v>2208.9300000000007</v>
      </c>
      <c r="F68" s="90">
        <f t="shared" si="0"/>
        <v>-315.96999999999935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60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350</v>
      </c>
      <c r="B1" s="234"/>
      <c r="C1" s="234"/>
      <c r="D1" s="234"/>
      <c r="E1" s="234"/>
      <c r="F1" s="234"/>
    </row>
    <row r="2" spans="1:6" s="52" customFormat="1" ht="36.9" customHeight="1">
      <c r="A2" s="235" t="s">
        <v>236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3954.5145999999995</v>
      </c>
      <c r="E8" s="218">
        <v>4764.2906000000003</v>
      </c>
      <c r="F8" s="218">
        <f>E8-D8</f>
        <v>809.77600000000075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505.81860000000006</v>
      </c>
      <c r="E9" s="90">
        <v>474.14</v>
      </c>
      <c r="F9" s="90">
        <f t="shared" ref="F9:F69" si="0">E9-D9</f>
        <v>-31.678600000000074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170.18940000000001</v>
      </c>
      <c r="E10" s="91">
        <v>153.22999999999999</v>
      </c>
      <c r="F10" s="91">
        <f t="shared" si="0"/>
        <v>-16.959400000000016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335.62920000000003</v>
      </c>
      <c r="E11" s="90">
        <v>320.90999999999997</v>
      </c>
      <c r="F11" s="91">
        <f t="shared" si="0"/>
        <v>-14.719200000000058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351.01</v>
      </c>
      <c r="E12" s="90">
        <v>294.10999999999996</v>
      </c>
      <c r="F12" s="90">
        <f t="shared" si="0"/>
        <v>-56.900000000000034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2080.7060000000001</v>
      </c>
      <c r="E13" s="89">
        <v>1896.3600000000001</v>
      </c>
      <c r="F13" s="89">
        <f t="shared" si="0"/>
        <v>-184.346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17.2</v>
      </c>
      <c r="E15" s="90">
        <v>1566.44</v>
      </c>
      <c r="F15" s="90">
        <f t="shared" si="0"/>
        <v>1549.24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948.67</v>
      </c>
      <c r="E16" s="90">
        <v>475.85</v>
      </c>
      <c r="F16" s="90">
        <f t="shared" si="0"/>
        <v>-472.81999999999994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2.14</v>
      </c>
      <c r="E17" s="91">
        <v>0.91000000000000014</v>
      </c>
      <c r="F17" s="91">
        <f t="shared" si="0"/>
        <v>-1.23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50.45</v>
      </c>
      <c r="E18" s="91">
        <v>49.97</v>
      </c>
      <c r="F18" s="90">
        <f t="shared" si="0"/>
        <v>-0.48000000000000398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2.7706</v>
      </c>
      <c r="F19" s="90">
        <f t="shared" si="0"/>
        <v>2.7706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0.66</v>
      </c>
      <c r="E21" s="84">
        <v>4.6500000000000004</v>
      </c>
      <c r="F21" s="90">
        <f t="shared" si="0"/>
        <v>3.99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1328.4009999999998</v>
      </c>
      <c r="E22" s="220">
        <v>1797.0900000000001</v>
      </c>
      <c r="F22" s="218">
        <f t="shared" si="0"/>
        <v>468.68900000000031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166.92</v>
      </c>
      <c r="E23" s="84">
        <v>199.36</v>
      </c>
      <c r="F23" s="90">
        <f t="shared" si="0"/>
        <v>32.440000000000026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1.3</v>
      </c>
      <c r="E25" s="84">
        <v>7.13</v>
      </c>
      <c r="F25" s="90">
        <f t="shared" si="0"/>
        <v>5.83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154.79</v>
      </c>
      <c r="E26" s="84">
        <v>334.73</v>
      </c>
      <c r="F26" s="90">
        <f t="shared" si="0"/>
        <v>179.94000000000003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1.1299999999999999</v>
      </c>
      <c r="F27" s="90">
        <f t="shared" si="0"/>
        <v>1.1299999999999999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8.9909999999999997</v>
      </c>
      <c r="E28" s="86">
        <v>19.23</v>
      </c>
      <c r="F28" s="92">
        <f t="shared" si="0"/>
        <v>10.239000000000001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2.016</v>
      </c>
      <c r="E29" s="84">
        <v>5.23</v>
      </c>
      <c r="F29" s="90">
        <f t="shared" si="0"/>
        <v>3.2140000000000004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0.40500000000000003</v>
      </c>
      <c r="E31" s="84">
        <v>0.55000000000000004</v>
      </c>
      <c r="F31" s="90">
        <f t="shared" si="0"/>
        <v>0.14500000000000002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4.21</v>
      </c>
      <c r="E32" s="84">
        <v>7.31</v>
      </c>
      <c r="F32" s="90">
        <f t="shared" si="0"/>
        <v>3.0999999999999996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2.36</v>
      </c>
      <c r="E33" s="84">
        <v>6.1400000000000006</v>
      </c>
      <c r="F33" s="90">
        <f t="shared" si="0"/>
        <v>3.7800000000000007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124.88</v>
      </c>
      <c r="E39" s="86">
        <v>268.52000000000004</v>
      </c>
      <c r="F39" s="92">
        <f t="shared" si="0"/>
        <v>143.64000000000004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29.3</v>
      </c>
      <c r="E41" s="84">
        <v>50.37</v>
      </c>
      <c r="F41" s="90">
        <f t="shared" si="0"/>
        <v>21.069999999999997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2.2799999999999998</v>
      </c>
      <c r="E43" s="84">
        <v>7.3800000000000008</v>
      </c>
      <c r="F43" s="90">
        <f t="shared" si="0"/>
        <v>5.1000000000000014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6.83</v>
      </c>
      <c r="E44" s="84">
        <v>44.930000000000007</v>
      </c>
      <c r="F44" s="90">
        <f t="shared" si="0"/>
        <v>38.100000000000009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86.47</v>
      </c>
      <c r="E45" s="84">
        <v>165.84000000000003</v>
      </c>
      <c r="F45" s="90">
        <f t="shared" si="0"/>
        <v>79.370000000000033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705.09</v>
      </c>
      <c r="E46" s="86">
        <v>795.57999999999993</v>
      </c>
      <c r="F46" s="92">
        <f t="shared" si="0"/>
        <v>90.489999999999895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166.25</v>
      </c>
      <c r="E47" s="84">
        <v>214.08999999999997</v>
      </c>
      <c r="F47" s="90">
        <f t="shared" si="0"/>
        <v>47.839999999999975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14.45</v>
      </c>
      <c r="E48" s="84">
        <v>15</v>
      </c>
      <c r="F48" s="90">
        <f t="shared" si="0"/>
        <v>0.55000000000000071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6.44</v>
      </c>
      <c r="F49" s="90">
        <f t="shared" si="0"/>
        <v>6.44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522.69000000000005</v>
      </c>
      <c r="E51" s="84">
        <v>522.71999999999991</v>
      </c>
      <c r="F51" s="90">
        <f t="shared" si="0"/>
        <v>2.9999999999859028E-2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27.3</v>
      </c>
      <c r="F52" s="90">
        <f t="shared" si="0"/>
        <v>27.3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0.8</v>
      </c>
      <c r="E53" s="84">
        <v>4.1900000000000004</v>
      </c>
      <c r="F53" s="90">
        <f t="shared" si="0"/>
        <v>3.3900000000000006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0.11</v>
      </c>
      <c r="E54" s="84">
        <v>0.23</v>
      </c>
      <c r="F54" s="90">
        <f t="shared" si="0"/>
        <v>0.12000000000000001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0.79</v>
      </c>
      <c r="E55" s="84">
        <v>2.12</v>
      </c>
      <c r="F55" s="90">
        <f t="shared" si="0"/>
        <v>1.33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3.4899999999999998</v>
      </c>
      <c r="F56" s="90">
        <f t="shared" si="0"/>
        <v>3.4899999999999998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1.82</v>
      </c>
      <c r="E58" s="86">
        <v>6.03</v>
      </c>
      <c r="F58" s="92">
        <f t="shared" si="0"/>
        <v>4.21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3.47</v>
      </c>
      <c r="E59" s="86">
        <v>3.48</v>
      </c>
      <c r="F59" s="92">
        <f t="shared" si="0"/>
        <v>9.9999999999997868E-3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161.13999999999999</v>
      </c>
      <c r="E60" s="86">
        <v>153.47</v>
      </c>
      <c r="F60" s="92">
        <f t="shared" si="0"/>
        <v>-7.6699999999999875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16.690000000000001</v>
      </c>
      <c r="E61" s="84">
        <v>17.690000000000001</v>
      </c>
      <c r="F61" s="90">
        <f t="shared" si="0"/>
        <v>1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144.44999999999999</v>
      </c>
      <c r="E62" s="84">
        <v>135.78</v>
      </c>
      <c r="F62" s="90">
        <f t="shared" si="0"/>
        <v>-8.6699999999999875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8.43</v>
      </c>
      <c r="F63" s="92">
        <f t="shared" si="0"/>
        <v>8.43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5275.6850000000004</v>
      </c>
      <c r="E64" s="220">
        <v>3997.22</v>
      </c>
      <c r="F64" s="218">
        <f t="shared" si="0"/>
        <v>-1278.4650000000006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2.6749999999999998</v>
      </c>
      <c r="E66" s="84">
        <v>2.3200000000000003</v>
      </c>
      <c r="F66" s="90">
        <f t="shared" si="0"/>
        <v>-0.35499999999999954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34.75</v>
      </c>
      <c r="E67" s="84">
        <v>0.28999999999999915</v>
      </c>
      <c r="F67" s="90">
        <f t="shared" si="0"/>
        <v>-34.46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5238.26</v>
      </c>
      <c r="E68" s="84">
        <v>3994.6099999999997</v>
      </c>
      <c r="F68" s="90">
        <f t="shared" si="0"/>
        <v>-1243.6500000000005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62"/>
  <dimension ref="A1:F69"/>
  <sheetViews>
    <sheetView workbookViewId="0">
      <selection activeCell="A2" sqref="A2:F2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351</v>
      </c>
      <c r="B1" s="234"/>
      <c r="C1" s="234"/>
      <c r="D1" s="234"/>
      <c r="E1" s="234"/>
      <c r="F1" s="234"/>
    </row>
    <row r="2" spans="1:6" s="52" customFormat="1" ht="36.9" customHeight="1">
      <c r="A2" s="235" t="s">
        <v>237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4859.07</v>
      </c>
      <c r="E8" s="218">
        <v>4446.2749999999996</v>
      </c>
      <c r="F8" s="218">
        <f>E8-D8</f>
        <v>-412.79500000000007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598.80999999999995</v>
      </c>
      <c r="E9" s="90">
        <v>462.88</v>
      </c>
      <c r="F9" s="90">
        <f t="shared" ref="F9:F69" si="0">E9-D9</f>
        <v>-135.92999999999995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497.03</v>
      </c>
      <c r="E10" s="91">
        <v>395.14</v>
      </c>
      <c r="F10" s="91">
        <f t="shared" si="0"/>
        <v>-101.88999999999999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101.78</v>
      </c>
      <c r="E11" s="90">
        <v>67.739999999999995</v>
      </c>
      <c r="F11" s="91">
        <f t="shared" si="0"/>
        <v>-34.040000000000006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519.82000000000005</v>
      </c>
      <c r="E12" s="90">
        <v>402.77</v>
      </c>
      <c r="F12" s="90">
        <f t="shared" si="0"/>
        <v>-117.05000000000007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1245.03</v>
      </c>
      <c r="E13" s="89">
        <v>1256.0999999999999</v>
      </c>
      <c r="F13" s="89">
        <f t="shared" si="0"/>
        <v>11.069999999999936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0</v>
      </c>
      <c r="E15" s="90">
        <v>0</v>
      </c>
      <c r="F15" s="90">
        <f t="shared" si="0"/>
        <v>0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2483.56</v>
      </c>
      <c r="E16" s="90">
        <v>2276.8649999999998</v>
      </c>
      <c r="F16" s="90">
        <f t="shared" si="0"/>
        <v>-206.69500000000016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202.23000000000002</v>
      </c>
      <c r="F17" s="91">
        <f t="shared" si="0"/>
        <v>202.23000000000002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11.85</v>
      </c>
      <c r="E18" s="91">
        <v>9.59</v>
      </c>
      <c r="F18" s="90">
        <f t="shared" si="0"/>
        <v>-2.2599999999999998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38.07</v>
      </c>
      <c r="F21" s="90">
        <f t="shared" si="0"/>
        <v>38.07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1117.211</v>
      </c>
      <c r="E22" s="220">
        <v>1662.2559999999999</v>
      </c>
      <c r="F22" s="218">
        <f t="shared" si="0"/>
        <v>545.04499999999985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49.9</v>
      </c>
      <c r="E23" s="84">
        <v>302.36</v>
      </c>
      <c r="F23" s="90">
        <f t="shared" si="0"/>
        <v>252.46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213.48</v>
      </c>
      <c r="E24" s="84">
        <v>0</v>
      </c>
      <c r="F24" s="90">
        <f t="shared" si="0"/>
        <v>-213.48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7.39</v>
      </c>
      <c r="E25" s="84">
        <v>7.72</v>
      </c>
      <c r="F25" s="90">
        <f t="shared" si="0"/>
        <v>0.33000000000000007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52.493000000000002</v>
      </c>
      <c r="E26" s="84">
        <v>77.492999999999995</v>
      </c>
      <c r="F26" s="90">
        <f t="shared" si="0"/>
        <v>24.999999999999993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1.9630000000000001</v>
      </c>
      <c r="E27" s="84">
        <v>2.6100000000000003</v>
      </c>
      <c r="F27" s="90">
        <f t="shared" si="0"/>
        <v>0.64700000000000024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20.13</v>
      </c>
      <c r="E28" s="86">
        <v>40.800000000000004</v>
      </c>
      <c r="F28" s="92">
        <f t="shared" si="0"/>
        <v>20.670000000000005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2.34</v>
      </c>
      <c r="E29" s="84">
        <v>1.39</v>
      </c>
      <c r="F29" s="90">
        <f t="shared" si="0"/>
        <v>-0.95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1.1200000000000001</v>
      </c>
      <c r="E31" s="84">
        <v>8.1300000000000008</v>
      </c>
      <c r="F31" s="90">
        <f t="shared" si="0"/>
        <v>7.0100000000000007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12.42</v>
      </c>
      <c r="E32" s="84">
        <v>26.11</v>
      </c>
      <c r="F32" s="90">
        <f t="shared" si="0"/>
        <v>13.69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4.25</v>
      </c>
      <c r="E33" s="84">
        <v>5.17</v>
      </c>
      <c r="F33" s="90">
        <f t="shared" si="0"/>
        <v>0.91999999999999993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82.5</v>
      </c>
      <c r="E39" s="86">
        <v>373.14</v>
      </c>
      <c r="F39" s="92">
        <f t="shared" si="0"/>
        <v>290.64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39.340000000000003</v>
      </c>
      <c r="E40" s="84">
        <v>162</v>
      </c>
      <c r="F40" s="90">
        <f t="shared" si="0"/>
        <v>122.66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161.01</v>
      </c>
      <c r="F41" s="90">
        <f t="shared" si="0"/>
        <v>161.01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2.5299999999999998</v>
      </c>
      <c r="E43" s="84">
        <v>17.899999999999999</v>
      </c>
      <c r="F43" s="90">
        <f t="shared" si="0"/>
        <v>15.37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3.16</v>
      </c>
      <c r="E44" s="84">
        <v>6.05</v>
      </c>
      <c r="F44" s="90">
        <f t="shared" si="0"/>
        <v>2.8899999999999997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37.47</v>
      </c>
      <c r="E45" s="84">
        <v>26.18</v>
      </c>
      <c r="F45" s="90">
        <f t="shared" si="0"/>
        <v>-11.29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473.995</v>
      </c>
      <c r="E46" s="86">
        <v>647.053</v>
      </c>
      <c r="F46" s="92">
        <f t="shared" si="0"/>
        <v>173.05799999999999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394.47300000000001</v>
      </c>
      <c r="E47" s="84">
        <v>449.83</v>
      </c>
      <c r="F47" s="90">
        <f t="shared" si="0"/>
        <v>55.356999999999971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18.643000000000001</v>
      </c>
      <c r="E48" s="84">
        <v>17.37</v>
      </c>
      <c r="F48" s="90">
        <f t="shared" si="0"/>
        <v>-1.2729999999999997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55.192999999999998</v>
      </c>
      <c r="E51" s="84">
        <v>118.16</v>
      </c>
      <c r="F51" s="90">
        <f t="shared" si="0"/>
        <v>62.966999999999999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0.66300000000000003</v>
      </c>
      <c r="E52" s="84">
        <v>26.68</v>
      </c>
      <c r="F52" s="90">
        <f t="shared" si="0"/>
        <v>26.016999999999999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3.1829999999999998</v>
      </c>
      <c r="E53" s="84">
        <v>26.012999999999998</v>
      </c>
      <c r="F53" s="90">
        <f t="shared" si="0"/>
        <v>22.83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0.22</v>
      </c>
      <c r="E54" s="84">
        <v>0.27</v>
      </c>
      <c r="F54" s="90">
        <f t="shared" si="0"/>
        <v>5.0000000000000017E-2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1.49</v>
      </c>
      <c r="E55" s="84">
        <v>1.75</v>
      </c>
      <c r="F55" s="90">
        <f t="shared" si="0"/>
        <v>0.26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0.13</v>
      </c>
      <c r="E56" s="84">
        <v>6.98</v>
      </c>
      <c r="F56" s="90">
        <f t="shared" si="0"/>
        <v>6.8500000000000005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0.19</v>
      </c>
      <c r="E57" s="86">
        <v>0.19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4.08</v>
      </c>
      <c r="E58" s="86">
        <v>6.86</v>
      </c>
      <c r="F58" s="92">
        <f t="shared" si="0"/>
        <v>2.7800000000000002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23.58</v>
      </c>
      <c r="E59" s="86">
        <v>25.14</v>
      </c>
      <c r="F59" s="92">
        <f t="shared" si="0"/>
        <v>1.5600000000000023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186.89999999999998</v>
      </c>
      <c r="E60" s="86">
        <v>171.58</v>
      </c>
      <c r="F60" s="92">
        <f t="shared" si="0"/>
        <v>-15.319999999999965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32.01</v>
      </c>
      <c r="E61" s="84">
        <v>30.99</v>
      </c>
      <c r="F61" s="90">
        <f t="shared" si="0"/>
        <v>-1.0199999999999996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154.88999999999999</v>
      </c>
      <c r="E62" s="84">
        <v>140.59</v>
      </c>
      <c r="F62" s="90">
        <f t="shared" si="0"/>
        <v>-14.299999999999983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0.61</v>
      </c>
      <c r="E63" s="86">
        <v>7.31</v>
      </c>
      <c r="F63" s="92">
        <f t="shared" si="0"/>
        <v>6.6999999999999993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2046.25</v>
      </c>
      <c r="E64" s="220">
        <v>1914</v>
      </c>
      <c r="F64" s="218">
        <f t="shared" si="0"/>
        <v>-132.25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30.41</v>
      </c>
      <c r="E66" s="84">
        <v>25</v>
      </c>
      <c r="F66" s="90">
        <f t="shared" si="0"/>
        <v>-5.41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6.04</v>
      </c>
      <c r="E67" s="84">
        <v>4</v>
      </c>
      <c r="F67" s="90">
        <f t="shared" si="0"/>
        <v>-2.04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2009.8</v>
      </c>
      <c r="E68" s="84">
        <v>1885</v>
      </c>
      <c r="F68" s="90">
        <f t="shared" si="0"/>
        <v>-124.79999999999995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64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352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242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10684.11</v>
      </c>
      <c r="E8" s="218">
        <v>10455.152999999998</v>
      </c>
      <c r="F8" s="218">
        <f>E8-D8</f>
        <v>-228.95700000000215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660.39</v>
      </c>
      <c r="E9" s="90">
        <v>625.38</v>
      </c>
      <c r="F9" s="90">
        <f t="shared" ref="F9:F69" si="0">E9-D9</f>
        <v>-35.009999999999991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265.83</v>
      </c>
      <c r="E10" s="91">
        <v>250.67</v>
      </c>
      <c r="F10" s="91">
        <f t="shared" si="0"/>
        <v>-15.159999999999997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394.56</v>
      </c>
      <c r="E11" s="90">
        <v>374.71</v>
      </c>
      <c r="F11" s="91">
        <f t="shared" si="0"/>
        <v>-19.850000000000023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1015.64</v>
      </c>
      <c r="E12" s="90">
        <v>900.12</v>
      </c>
      <c r="F12" s="90">
        <f t="shared" si="0"/>
        <v>-115.51999999999998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326.63</v>
      </c>
      <c r="E13" s="89">
        <v>527.88300000000004</v>
      </c>
      <c r="F13" s="89">
        <f t="shared" si="0"/>
        <v>201.25300000000004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374.06</v>
      </c>
      <c r="E15" s="90">
        <v>302.91000000000003</v>
      </c>
      <c r="F15" s="90">
        <f t="shared" si="0"/>
        <v>-71.149999999999977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8297.7000000000007</v>
      </c>
      <c r="E16" s="90">
        <v>8083.49</v>
      </c>
      <c r="F16" s="90">
        <f t="shared" si="0"/>
        <v>-214.21000000000095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3836.2</v>
      </c>
      <c r="F17" s="91">
        <f t="shared" si="0"/>
        <v>3836.2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9.65</v>
      </c>
      <c r="E18" s="91">
        <v>9.23</v>
      </c>
      <c r="F18" s="90">
        <f t="shared" si="0"/>
        <v>-0.41999999999999993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0.04</v>
      </c>
      <c r="E21" s="84">
        <v>6.14</v>
      </c>
      <c r="F21" s="90">
        <f t="shared" si="0"/>
        <v>6.1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792.92599999999993</v>
      </c>
      <c r="E22" s="220">
        <v>1051.5729999999999</v>
      </c>
      <c r="F22" s="218">
        <f t="shared" si="0"/>
        <v>258.64699999999993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125.143</v>
      </c>
      <c r="E23" s="84">
        <v>144.29</v>
      </c>
      <c r="F23" s="90">
        <f t="shared" si="0"/>
        <v>19.146999999999991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2.11</v>
      </c>
      <c r="E25" s="84">
        <v>9.92</v>
      </c>
      <c r="F25" s="90">
        <f t="shared" si="0"/>
        <v>7.8100000000000005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29.472999999999999</v>
      </c>
      <c r="E26" s="84">
        <v>76.412999999999997</v>
      </c>
      <c r="F26" s="90">
        <f t="shared" si="0"/>
        <v>46.94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0.44</v>
      </c>
      <c r="E27" s="84">
        <v>1.8</v>
      </c>
      <c r="F27" s="90">
        <f t="shared" si="0"/>
        <v>1.36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8.9</v>
      </c>
      <c r="E28" s="86">
        <v>15.54</v>
      </c>
      <c r="F28" s="92">
        <f t="shared" si="0"/>
        <v>6.6399999999999988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1.5</v>
      </c>
      <c r="E29" s="84">
        <v>1.28</v>
      </c>
      <c r="F29" s="90">
        <f t="shared" si="0"/>
        <v>-0.21999999999999997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3</v>
      </c>
      <c r="F30" s="90">
        <f t="shared" si="0"/>
        <v>3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0.42</v>
      </c>
      <c r="E31" s="84">
        <v>0.49</v>
      </c>
      <c r="F31" s="90">
        <f t="shared" si="0"/>
        <v>7.0000000000000007E-2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</v>
      </c>
      <c r="E32" s="84">
        <v>6.82</v>
      </c>
      <c r="F32" s="90">
        <f t="shared" si="0"/>
        <v>0.82000000000000028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0.98</v>
      </c>
      <c r="E33" s="84">
        <v>3.95</v>
      </c>
      <c r="F33" s="90">
        <f t="shared" si="0"/>
        <v>2.97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31.5</v>
      </c>
      <c r="E39" s="86">
        <v>70.53</v>
      </c>
      <c r="F39" s="92">
        <f t="shared" si="0"/>
        <v>39.03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0.63</v>
      </c>
      <c r="E43" s="84">
        <v>22.54</v>
      </c>
      <c r="F43" s="90">
        <f t="shared" si="0"/>
        <v>21.91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2.67</v>
      </c>
      <c r="E44" s="84">
        <v>11.11</v>
      </c>
      <c r="F44" s="90">
        <f t="shared" si="0"/>
        <v>8.44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28.2</v>
      </c>
      <c r="E45" s="84">
        <v>36.879999999999995</v>
      </c>
      <c r="F45" s="90">
        <f t="shared" si="0"/>
        <v>8.6799999999999962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394.26</v>
      </c>
      <c r="E46" s="86">
        <v>481.6</v>
      </c>
      <c r="F46" s="92">
        <f t="shared" si="0"/>
        <v>87.340000000000032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375.88</v>
      </c>
      <c r="E47" s="84">
        <v>451.8</v>
      </c>
      <c r="F47" s="90">
        <f t="shared" si="0"/>
        <v>75.920000000000016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16.260000000000002</v>
      </c>
      <c r="E48" s="84">
        <v>15.44</v>
      </c>
      <c r="F48" s="90">
        <f t="shared" si="0"/>
        <v>-0.82000000000000206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0.75</v>
      </c>
      <c r="E51" s="84">
        <v>0.86</v>
      </c>
      <c r="F51" s="90">
        <f t="shared" si="0"/>
        <v>0.10999999999999999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0.6</v>
      </c>
      <c r="E52" s="84">
        <v>4.42</v>
      </c>
      <c r="F52" s="90">
        <f t="shared" si="0"/>
        <v>3.82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0.56000000000000005</v>
      </c>
      <c r="E53" s="84">
        <v>7.28</v>
      </c>
      <c r="F53" s="90">
        <f t="shared" si="0"/>
        <v>6.7200000000000006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0.04</v>
      </c>
      <c r="E54" s="84">
        <v>0.12</v>
      </c>
      <c r="F54" s="90">
        <f t="shared" si="0"/>
        <v>7.9999999999999988E-2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0.15</v>
      </c>
      <c r="E55" s="84">
        <v>0.49</v>
      </c>
      <c r="F55" s="90">
        <f t="shared" si="0"/>
        <v>0.33999999999999997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0.02</v>
      </c>
      <c r="E56" s="84">
        <v>1.19</v>
      </c>
      <c r="F56" s="90">
        <f t="shared" si="0"/>
        <v>1.17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1.1000000000000001</v>
      </c>
      <c r="E58" s="86">
        <v>1.3</v>
      </c>
      <c r="F58" s="92">
        <f t="shared" si="0"/>
        <v>0.19999999999999996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6.89</v>
      </c>
      <c r="E59" s="86">
        <v>56.69</v>
      </c>
      <c r="F59" s="92">
        <f t="shared" si="0"/>
        <v>49.8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193.06</v>
      </c>
      <c r="E60" s="86">
        <v>180.87</v>
      </c>
      <c r="F60" s="92">
        <f t="shared" si="0"/>
        <v>-12.189999999999998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0.81</v>
      </c>
      <c r="E61" s="84">
        <v>0.81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192.25</v>
      </c>
      <c r="E62" s="84">
        <v>180.06</v>
      </c>
      <c r="F62" s="90">
        <f t="shared" si="0"/>
        <v>-12.189999999999998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0.05</v>
      </c>
      <c r="E63" s="86">
        <v>12.62</v>
      </c>
      <c r="F63" s="92">
        <f t="shared" si="0"/>
        <v>12.569999999999999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1250.19</v>
      </c>
      <c r="E64" s="220">
        <v>1220.5</v>
      </c>
      <c r="F64" s="218">
        <f t="shared" si="0"/>
        <v>-29.690000000000055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21.28</v>
      </c>
      <c r="E66" s="84">
        <v>12</v>
      </c>
      <c r="F66" s="90">
        <f t="shared" si="0"/>
        <v>-9.2800000000000011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25.72</v>
      </c>
      <c r="E67" s="84">
        <v>8.5</v>
      </c>
      <c r="F67" s="90">
        <f t="shared" si="0"/>
        <v>-17.22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1203.19</v>
      </c>
      <c r="E68" s="84">
        <v>1200</v>
      </c>
      <c r="F68" s="90">
        <f t="shared" si="0"/>
        <v>-3.1900000000000546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7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353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241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10687.310000000001</v>
      </c>
      <c r="E8" s="218">
        <v>10546.482</v>
      </c>
      <c r="F8" s="218">
        <f>E8-D8</f>
        <v>-140.82800000000134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913.79</v>
      </c>
      <c r="E9" s="90">
        <v>887.2</v>
      </c>
      <c r="F9" s="90">
        <f t="shared" ref="F9:F69" si="0">E9-D9</f>
        <v>-26.589999999999918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485.05</v>
      </c>
      <c r="E10" s="91">
        <v>479.67</v>
      </c>
      <c r="F10" s="91">
        <f t="shared" si="0"/>
        <v>-5.3799999999999955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428.74</v>
      </c>
      <c r="E11" s="90">
        <v>407.53</v>
      </c>
      <c r="F11" s="91">
        <f t="shared" si="0"/>
        <v>-21.210000000000036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598.26</v>
      </c>
      <c r="E12" s="90">
        <v>565.13</v>
      </c>
      <c r="F12" s="90">
        <f t="shared" si="0"/>
        <v>-33.129999999999995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244.55</v>
      </c>
      <c r="E13" s="89">
        <v>361.38</v>
      </c>
      <c r="F13" s="89">
        <f t="shared" si="0"/>
        <v>116.82999999999998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0</v>
      </c>
      <c r="E15" s="90">
        <v>0</v>
      </c>
      <c r="F15" s="90">
        <f t="shared" si="0"/>
        <v>0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8914.11</v>
      </c>
      <c r="E16" s="90">
        <v>8676.5920000000006</v>
      </c>
      <c r="F16" s="90">
        <f t="shared" si="0"/>
        <v>-237.51800000000003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2593.34</v>
      </c>
      <c r="F17" s="91">
        <f t="shared" si="0"/>
        <v>2593.34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16.600000000000001</v>
      </c>
      <c r="E18" s="91">
        <v>16.57</v>
      </c>
      <c r="F18" s="90">
        <f t="shared" si="0"/>
        <v>-3.0000000000001137E-2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39.61</v>
      </c>
      <c r="F21" s="90">
        <f t="shared" si="0"/>
        <v>39.61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541.42200000000003</v>
      </c>
      <c r="E22" s="220">
        <v>716.30600000000004</v>
      </c>
      <c r="F22" s="218">
        <f t="shared" si="0"/>
        <v>174.88400000000001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115.916</v>
      </c>
      <c r="E23" s="84">
        <v>130.5</v>
      </c>
      <c r="F23" s="90">
        <f t="shared" si="0"/>
        <v>14.584000000000003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2</v>
      </c>
      <c r="E25" s="84">
        <v>17.27</v>
      </c>
      <c r="F25" s="90">
        <f t="shared" si="0"/>
        <v>15.27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18.256</v>
      </c>
      <c r="E26" s="84">
        <v>53.356000000000002</v>
      </c>
      <c r="F26" s="90">
        <f t="shared" si="0"/>
        <v>35.1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0.48</v>
      </c>
      <c r="E27" s="84">
        <v>1.57</v>
      </c>
      <c r="F27" s="90">
        <f t="shared" si="0"/>
        <v>1.0900000000000001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8.120000000000001</v>
      </c>
      <c r="E28" s="86">
        <v>14.55</v>
      </c>
      <c r="F28" s="92">
        <f t="shared" si="0"/>
        <v>6.43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1.31</v>
      </c>
      <c r="E29" s="84">
        <v>1.44</v>
      </c>
      <c r="F29" s="90">
        <f t="shared" si="0"/>
        <v>0.12999999999999989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0.64</v>
      </c>
      <c r="E31" s="84">
        <v>0.64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5.16</v>
      </c>
      <c r="E32" s="84">
        <v>9.81</v>
      </c>
      <c r="F32" s="90">
        <f t="shared" si="0"/>
        <v>4.6500000000000004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1.01</v>
      </c>
      <c r="E33" s="84">
        <v>2.66</v>
      </c>
      <c r="F33" s="90">
        <f t="shared" si="0"/>
        <v>1.6500000000000001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4.91</v>
      </c>
      <c r="E39" s="86">
        <v>17.529999999999998</v>
      </c>
      <c r="F39" s="92">
        <f t="shared" si="0"/>
        <v>12.619999999999997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5.93</v>
      </c>
      <c r="F43" s="90">
        <f t="shared" si="0"/>
        <v>5.93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4.8</v>
      </c>
      <c r="E44" s="84">
        <v>11.37</v>
      </c>
      <c r="F44" s="90">
        <f t="shared" si="0"/>
        <v>6.5699999999999994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0.11</v>
      </c>
      <c r="E45" s="84">
        <v>0.23</v>
      </c>
      <c r="F45" s="90">
        <f t="shared" si="0"/>
        <v>0.12000000000000001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257.73</v>
      </c>
      <c r="E46" s="86">
        <v>350.2</v>
      </c>
      <c r="F46" s="92">
        <f t="shared" si="0"/>
        <v>92.46999999999997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241.06</v>
      </c>
      <c r="E47" s="84">
        <v>307.39</v>
      </c>
      <c r="F47" s="90">
        <f t="shared" si="0"/>
        <v>66.329999999999984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16.28</v>
      </c>
      <c r="E48" s="84">
        <v>13.65</v>
      </c>
      <c r="F48" s="90">
        <f t="shared" si="0"/>
        <v>-2.6300000000000008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10.7</v>
      </c>
      <c r="F52" s="90">
        <f t="shared" si="0"/>
        <v>10.7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0.39</v>
      </c>
      <c r="E53" s="84">
        <v>17.240000000000002</v>
      </c>
      <c r="F53" s="90">
        <f t="shared" si="0"/>
        <v>16.850000000000001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</v>
      </c>
      <c r="E54" s="84">
        <v>0.11</v>
      </c>
      <c r="F54" s="90">
        <f t="shared" si="0"/>
        <v>0.11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0.17</v>
      </c>
      <c r="F55" s="90">
        <f t="shared" si="0"/>
        <v>0.17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0.94</v>
      </c>
      <c r="F56" s="90">
        <f t="shared" si="0"/>
        <v>0.94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0.23</v>
      </c>
      <c r="E58" s="86">
        <v>0.23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9.25</v>
      </c>
      <c r="E59" s="86">
        <v>9.25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124.17999999999999</v>
      </c>
      <c r="E60" s="86">
        <v>113.24000000000001</v>
      </c>
      <c r="F60" s="92">
        <f t="shared" si="0"/>
        <v>-10.939999999999984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0.46</v>
      </c>
      <c r="E61" s="84">
        <v>0.4</v>
      </c>
      <c r="F61" s="90">
        <f t="shared" si="0"/>
        <v>-0.06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123.72</v>
      </c>
      <c r="E62" s="84">
        <v>112.84</v>
      </c>
      <c r="F62" s="90">
        <f t="shared" si="0"/>
        <v>-10.879999999999995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0.35</v>
      </c>
      <c r="E63" s="86">
        <v>8.61</v>
      </c>
      <c r="F63" s="92">
        <f t="shared" si="0"/>
        <v>8.26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189.30599999999998</v>
      </c>
      <c r="E64" s="220">
        <v>155.25</v>
      </c>
      <c r="F64" s="218">
        <f t="shared" si="0"/>
        <v>-34.055999999999983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103.223</v>
      </c>
      <c r="E66" s="84">
        <v>85.25</v>
      </c>
      <c r="F66" s="90">
        <f t="shared" si="0"/>
        <v>-17.972999999999999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86.082999999999998</v>
      </c>
      <c r="E67" s="84">
        <v>70</v>
      </c>
      <c r="F67" s="90">
        <f t="shared" si="0"/>
        <v>-16.082999999999998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66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354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240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13305.472000000002</v>
      </c>
      <c r="E8" s="218">
        <v>13170.867</v>
      </c>
      <c r="F8" s="218">
        <f>E8-D8</f>
        <v>-134.60500000000138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522.74099999999999</v>
      </c>
      <c r="E9" s="90">
        <v>517</v>
      </c>
      <c r="F9" s="90">
        <f t="shared" ref="F9:F69" si="0">E9-D9</f>
        <v>-5.7409999999999854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128.98500000000001</v>
      </c>
      <c r="E10" s="91">
        <v>126.18</v>
      </c>
      <c r="F10" s="91">
        <f t="shared" si="0"/>
        <v>-2.8050000000000068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393.75599999999997</v>
      </c>
      <c r="E11" s="90">
        <v>390.82</v>
      </c>
      <c r="F11" s="91">
        <f t="shared" si="0"/>
        <v>-2.9359999999999786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868.77</v>
      </c>
      <c r="E12" s="90">
        <v>820.97</v>
      </c>
      <c r="F12" s="90">
        <f t="shared" si="0"/>
        <v>-47.799999999999955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391.005</v>
      </c>
      <c r="E13" s="89">
        <v>403.08</v>
      </c>
      <c r="F13" s="89">
        <f t="shared" si="0"/>
        <v>12.074999999999989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0.41599999999999998</v>
      </c>
      <c r="E14" s="90">
        <v>0</v>
      </c>
      <c r="F14" s="90">
        <f t="shared" si="0"/>
        <v>-0.41599999999999998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2325.58</v>
      </c>
      <c r="E15" s="90">
        <v>2270.0300000000002</v>
      </c>
      <c r="F15" s="90">
        <f t="shared" si="0"/>
        <v>-55.549999999999727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9191.42</v>
      </c>
      <c r="E16" s="90">
        <v>9147.34</v>
      </c>
      <c r="F16" s="90">
        <f t="shared" si="0"/>
        <v>-44.079999999999927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3613.0480000000002</v>
      </c>
      <c r="F17" s="91">
        <f t="shared" si="0"/>
        <v>3613.0480000000002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5.54</v>
      </c>
      <c r="E18" s="91">
        <v>5.53</v>
      </c>
      <c r="F18" s="90">
        <f t="shared" si="0"/>
        <v>-9.9999999999997868E-3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6.9169999999999998</v>
      </c>
      <c r="F21" s="90">
        <f t="shared" si="0"/>
        <v>6.9169999999999998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472.79200000000003</v>
      </c>
      <c r="E22" s="220">
        <v>625.13000000000011</v>
      </c>
      <c r="F22" s="218">
        <f t="shared" si="0"/>
        <v>152.33800000000008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80.566999999999993</v>
      </c>
      <c r="E23" s="84">
        <v>95.2</v>
      </c>
      <c r="F23" s="90">
        <f t="shared" si="0"/>
        <v>14.63300000000001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0.7</v>
      </c>
      <c r="E25" s="84">
        <v>8.15</v>
      </c>
      <c r="F25" s="90">
        <f t="shared" si="0"/>
        <v>7.45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0</v>
      </c>
      <c r="F26" s="90">
        <f t="shared" si="0"/>
        <v>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0.185</v>
      </c>
      <c r="E27" s="84">
        <v>1.23</v>
      </c>
      <c r="F27" s="90">
        <f t="shared" si="0"/>
        <v>1.0449999999999999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9.91</v>
      </c>
      <c r="E28" s="86">
        <v>12.809999999999999</v>
      </c>
      <c r="F28" s="92">
        <f t="shared" si="0"/>
        <v>2.8999999999999986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1.58</v>
      </c>
      <c r="E29" s="84">
        <v>2.5300000000000002</v>
      </c>
      <c r="F29" s="90">
        <f t="shared" si="0"/>
        <v>0.95000000000000018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0.41</v>
      </c>
      <c r="E31" s="84">
        <v>0.41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7.02</v>
      </c>
      <c r="E32" s="84">
        <v>7.42</v>
      </c>
      <c r="F32" s="90">
        <f t="shared" si="0"/>
        <v>0.40000000000000036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0.9</v>
      </c>
      <c r="E33" s="84">
        <v>2.4500000000000002</v>
      </c>
      <c r="F33" s="90">
        <f t="shared" si="0"/>
        <v>1.5500000000000003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35.11</v>
      </c>
      <c r="E39" s="86">
        <v>57.79</v>
      </c>
      <c r="F39" s="92">
        <f t="shared" si="0"/>
        <v>22.68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9.5</v>
      </c>
      <c r="F43" s="90">
        <f t="shared" si="0"/>
        <v>9.5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0.24</v>
      </c>
      <c r="E44" s="84">
        <v>6.24</v>
      </c>
      <c r="F44" s="90">
        <f t="shared" si="0"/>
        <v>6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34.869999999999997</v>
      </c>
      <c r="E45" s="84">
        <v>42.05</v>
      </c>
      <c r="F45" s="90">
        <f t="shared" si="0"/>
        <v>7.18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154.88000000000002</v>
      </c>
      <c r="E46" s="86">
        <v>268.46000000000004</v>
      </c>
      <c r="F46" s="92">
        <f t="shared" si="0"/>
        <v>113.58000000000001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149.57</v>
      </c>
      <c r="E47" s="84">
        <v>209.45000000000002</v>
      </c>
      <c r="F47" s="90">
        <f t="shared" si="0"/>
        <v>59.880000000000024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4.8600000000000003</v>
      </c>
      <c r="E48" s="84">
        <v>5.0199999999999996</v>
      </c>
      <c r="F48" s="90">
        <f t="shared" si="0"/>
        <v>0.15999999999999925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0.19</v>
      </c>
      <c r="F51" s="90">
        <f t="shared" si="0"/>
        <v>0.19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</v>
      </c>
      <c r="F52" s="90">
        <f t="shared" si="0"/>
        <v>0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0.08</v>
      </c>
      <c r="E53" s="84">
        <v>52.489999999999995</v>
      </c>
      <c r="F53" s="90">
        <f t="shared" si="0"/>
        <v>52.41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7.0000000000000007E-2</v>
      </c>
      <c r="E54" s="84">
        <v>0.1</v>
      </c>
      <c r="F54" s="90">
        <f t="shared" si="0"/>
        <v>0.03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0.3</v>
      </c>
      <c r="E55" s="84">
        <v>0.38</v>
      </c>
      <c r="F55" s="90">
        <f t="shared" si="0"/>
        <v>8.0000000000000016E-2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0.83</v>
      </c>
      <c r="F56" s="90">
        <f t="shared" si="0"/>
        <v>0.83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</v>
      </c>
      <c r="E58" s="86">
        <v>0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0.06</v>
      </c>
      <c r="E59" s="86">
        <v>0.06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191.14</v>
      </c>
      <c r="E60" s="86">
        <v>178.83</v>
      </c>
      <c r="F60" s="92">
        <f t="shared" si="0"/>
        <v>-12.309999999999974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0.01</v>
      </c>
      <c r="E61" s="84">
        <v>0.02</v>
      </c>
      <c r="F61" s="90">
        <f t="shared" si="0"/>
        <v>0.01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191.13</v>
      </c>
      <c r="E62" s="84">
        <v>178.81</v>
      </c>
      <c r="F62" s="90">
        <f t="shared" si="0"/>
        <v>-12.319999999999993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0.24</v>
      </c>
      <c r="E63" s="86">
        <v>2.6000000000000005</v>
      </c>
      <c r="F63" s="92">
        <f t="shared" si="0"/>
        <v>2.3600000000000003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77.733000000000004</v>
      </c>
      <c r="E64" s="220">
        <v>60</v>
      </c>
      <c r="F64" s="218">
        <f t="shared" si="0"/>
        <v>-17.733000000000004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23.663</v>
      </c>
      <c r="E66" s="84">
        <v>15</v>
      </c>
      <c r="F66" s="90">
        <f t="shared" si="0"/>
        <v>-8.6630000000000003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54.07</v>
      </c>
      <c r="E67" s="84">
        <v>45</v>
      </c>
      <c r="F67" s="90">
        <f t="shared" si="0"/>
        <v>-9.07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5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355</v>
      </c>
      <c r="B1" s="234"/>
      <c r="C1" s="234"/>
      <c r="D1" s="234"/>
      <c r="E1" s="234"/>
      <c r="F1" s="234"/>
    </row>
    <row r="2" spans="1:6" s="52" customFormat="1" ht="36.9" customHeight="1">
      <c r="A2" s="235" t="s">
        <v>239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7216.3899999999994</v>
      </c>
      <c r="E8" s="218">
        <v>7171.0680000000011</v>
      </c>
      <c r="F8" s="218">
        <f>E8-D8</f>
        <v>-45.321999999998297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1061.96</v>
      </c>
      <c r="E9" s="90">
        <v>1040.6299999999999</v>
      </c>
      <c r="F9" s="90">
        <f t="shared" ref="F9:F69" si="0">E9-D9</f>
        <v>-21.330000000000155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127.83</v>
      </c>
      <c r="E10" s="91">
        <v>125.84</v>
      </c>
      <c r="F10" s="91">
        <f t="shared" si="0"/>
        <v>-1.9899999999999949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934.13</v>
      </c>
      <c r="E11" s="90">
        <v>914.79</v>
      </c>
      <c r="F11" s="91">
        <f t="shared" si="0"/>
        <v>-19.340000000000032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1323.83</v>
      </c>
      <c r="E12" s="90">
        <v>1140.9100000000001</v>
      </c>
      <c r="F12" s="90">
        <f t="shared" si="0"/>
        <v>-182.91999999999985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277.56</v>
      </c>
      <c r="E13" s="89">
        <v>476.55</v>
      </c>
      <c r="F13" s="89">
        <f t="shared" si="0"/>
        <v>198.99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1394.37</v>
      </c>
      <c r="E15" s="90">
        <v>1263.3</v>
      </c>
      <c r="F15" s="90">
        <f t="shared" si="0"/>
        <v>-131.06999999999994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3135.48</v>
      </c>
      <c r="E16" s="90">
        <v>3106.3180000000002</v>
      </c>
      <c r="F16" s="90">
        <f t="shared" si="0"/>
        <v>-29.161999999999807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1.94</v>
      </c>
      <c r="E17" s="91">
        <v>1454.932141</v>
      </c>
      <c r="F17" s="91">
        <f t="shared" si="0"/>
        <v>1452.9921409999999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23.19</v>
      </c>
      <c r="E18" s="91">
        <v>25.14</v>
      </c>
      <c r="F18" s="90">
        <f t="shared" si="0"/>
        <v>1.9499999999999993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118.22</v>
      </c>
      <c r="F21" s="90">
        <f t="shared" si="0"/>
        <v>118.22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487.71799999999996</v>
      </c>
      <c r="E22" s="220">
        <v>568.02599999999995</v>
      </c>
      <c r="F22" s="218">
        <f t="shared" si="0"/>
        <v>80.307999999999993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143.55000000000001</v>
      </c>
      <c r="E23" s="84">
        <v>155.98000000000002</v>
      </c>
      <c r="F23" s="90">
        <f t="shared" si="0"/>
        <v>12.430000000000007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0.82599999999999996</v>
      </c>
      <c r="E25" s="84">
        <v>16.47</v>
      </c>
      <c r="F25" s="90">
        <f t="shared" si="0"/>
        <v>15.643999999999998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7.3860000000000001</v>
      </c>
      <c r="E26" s="84">
        <v>22.385999999999999</v>
      </c>
      <c r="F26" s="90">
        <f t="shared" si="0"/>
        <v>15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0.12</v>
      </c>
      <c r="E27" s="84">
        <v>1.32</v>
      </c>
      <c r="F27" s="90">
        <f t="shared" si="0"/>
        <v>1.2000000000000002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13.295999999999999</v>
      </c>
      <c r="E28" s="86">
        <v>18.479999999999997</v>
      </c>
      <c r="F28" s="92">
        <f t="shared" si="0"/>
        <v>5.1839999999999975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1.76</v>
      </c>
      <c r="E29" s="84">
        <v>2.0699999999999998</v>
      </c>
      <c r="F29" s="90">
        <f t="shared" si="0"/>
        <v>0.30999999999999983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0.42</v>
      </c>
      <c r="E31" s="84">
        <v>0.44</v>
      </c>
      <c r="F31" s="90">
        <f t="shared" si="0"/>
        <v>2.0000000000000018E-2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6.16</v>
      </c>
      <c r="E32" s="84">
        <v>6.87</v>
      </c>
      <c r="F32" s="90">
        <f t="shared" si="0"/>
        <v>0.71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4.8860000000000001</v>
      </c>
      <c r="E33" s="84">
        <v>9.0299999999999994</v>
      </c>
      <c r="F33" s="90">
        <f t="shared" si="0"/>
        <v>4.1439999999999992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7.0000000000000007E-2</v>
      </c>
      <c r="E38" s="84">
        <v>7.0000000000000007E-2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1.1600000000000001</v>
      </c>
      <c r="E39" s="86">
        <v>6.3000000000000007</v>
      </c>
      <c r="F39" s="92">
        <f t="shared" si="0"/>
        <v>5.1400000000000006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0.17</v>
      </c>
      <c r="E43" s="84">
        <v>3.08</v>
      </c>
      <c r="F43" s="90">
        <f t="shared" si="0"/>
        <v>2.91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0.54</v>
      </c>
      <c r="E44" s="84">
        <v>2.2400000000000002</v>
      </c>
      <c r="F44" s="90">
        <f t="shared" si="0"/>
        <v>1.7000000000000002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0.45</v>
      </c>
      <c r="E45" s="84">
        <v>0.98</v>
      </c>
      <c r="F45" s="90">
        <f t="shared" si="0"/>
        <v>0.53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240.48000000000002</v>
      </c>
      <c r="E46" s="86">
        <v>269.66000000000003</v>
      </c>
      <c r="F46" s="92">
        <f t="shared" si="0"/>
        <v>29.180000000000007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226.65</v>
      </c>
      <c r="E47" s="84">
        <v>244.46</v>
      </c>
      <c r="F47" s="90">
        <f t="shared" si="0"/>
        <v>17.810000000000002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13.52</v>
      </c>
      <c r="E48" s="84">
        <v>16.78</v>
      </c>
      <c r="F48" s="90">
        <f t="shared" si="0"/>
        <v>3.2600000000000016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0.03</v>
      </c>
      <c r="E49" s="84">
        <v>0</v>
      </c>
      <c r="F49" s="90">
        <f t="shared" si="0"/>
        <v>-0.03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0.1</v>
      </c>
      <c r="E51" s="84">
        <v>3</v>
      </c>
      <c r="F51" s="90">
        <f t="shared" si="0"/>
        <v>2.9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1.83</v>
      </c>
      <c r="F52" s="90">
        <f t="shared" si="0"/>
        <v>1.83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0.03</v>
      </c>
      <c r="E53" s="84">
        <v>2.0599999999999996</v>
      </c>
      <c r="F53" s="90">
        <f t="shared" si="0"/>
        <v>2.0299999999999998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0.11</v>
      </c>
      <c r="E54" s="84">
        <v>0.11</v>
      </c>
      <c r="F54" s="90">
        <f t="shared" si="0"/>
        <v>0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0.04</v>
      </c>
      <c r="E56" s="84">
        <v>1.42</v>
      </c>
      <c r="F56" s="90">
        <f t="shared" si="0"/>
        <v>1.38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2.2400000000000002</v>
      </c>
      <c r="E58" s="86">
        <v>2.27</v>
      </c>
      <c r="F58" s="92">
        <f t="shared" si="0"/>
        <v>2.9999999999999805E-2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2.81</v>
      </c>
      <c r="E59" s="86">
        <v>2.71</v>
      </c>
      <c r="F59" s="92">
        <f t="shared" si="0"/>
        <v>-0.10000000000000009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75.849999999999994</v>
      </c>
      <c r="E60" s="86">
        <v>66.94</v>
      </c>
      <c r="F60" s="92">
        <f t="shared" si="0"/>
        <v>-8.9099999999999966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14.27</v>
      </c>
      <c r="E61" s="84">
        <v>14.27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61.58</v>
      </c>
      <c r="E62" s="84">
        <v>52.67</v>
      </c>
      <c r="F62" s="90">
        <f t="shared" si="0"/>
        <v>-8.9099999999999966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5.51</v>
      </c>
      <c r="F63" s="92">
        <f t="shared" si="0"/>
        <v>5.51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4053.4860000000003</v>
      </c>
      <c r="E64" s="220">
        <v>4018.5</v>
      </c>
      <c r="F64" s="218">
        <f t="shared" si="0"/>
        <v>-34.986000000000331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22.256</v>
      </c>
      <c r="E66" s="84">
        <v>8</v>
      </c>
      <c r="F66" s="90">
        <f t="shared" si="0"/>
        <v>-14.256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36.18</v>
      </c>
      <c r="E67" s="84">
        <v>15.5</v>
      </c>
      <c r="F67" s="90">
        <f t="shared" si="0"/>
        <v>-20.68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3995.05</v>
      </c>
      <c r="E68" s="84">
        <v>3995</v>
      </c>
      <c r="F68" s="90">
        <f t="shared" si="0"/>
        <v>-5.0000000000181899E-2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63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356</v>
      </c>
      <c r="B1" s="234"/>
      <c r="C1" s="234"/>
      <c r="D1" s="234"/>
      <c r="E1" s="234"/>
      <c r="F1" s="234"/>
    </row>
    <row r="2" spans="1:6" s="52" customFormat="1" ht="36.9" customHeight="1">
      <c r="A2" s="235" t="s">
        <v>238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7413.2029999999995</v>
      </c>
      <c r="E8" s="218">
        <v>7434.107</v>
      </c>
      <c r="F8" s="218">
        <f>E8-D8</f>
        <v>20.904000000000451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1474.3899999999999</v>
      </c>
      <c r="E9" s="90">
        <v>1190.6499999999999</v>
      </c>
      <c r="F9" s="90">
        <f t="shared" ref="F9:F69" si="0">E9-D9</f>
        <v>-283.74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10.83</v>
      </c>
      <c r="E10" s="91">
        <v>11.74</v>
      </c>
      <c r="F10" s="91">
        <f t="shared" si="0"/>
        <v>0.91000000000000014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1463.56</v>
      </c>
      <c r="E11" s="90">
        <v>1178.9099999999999</v>
      </c>
      <c r="F11" s="91">
        <f t="shared" si="0"/>
        <v>-284.65000000000009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1663.39</v>
      </c>
      <c r="E12" s="90">
        <v>1392.19</v>
      </c>
      <c r="F12" s="90">
        <f t="shared" si="0"/>
        <v>-271.20000000000005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722.48</v>
      </c>
      <c r="E13" s="89">
        <v>1029.67</v>
      </c>
      <c r="F13" s="89">
        <f t="shared" si="0"/>
        <v>307.19000000000005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269.02999999999997</v>
      </c>
      <c r="E14" s="90">
        <v>260.74</v>
      </c>
      <c r="F14" s="90">
        <f t="shared" si="0"/>
        <v>-8.2899999999999636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1722.94</v>
      </c>
      <c r="E15" s="90">
        <v>1711.4299999999998</v>
      </c>
      <c r="F15" s="90">
        <f t="shared" si="0"/>
        <v>-11.510000000000218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1490.63</v>
      </c>
      <c r="E16" s="90">
        <v>1736.097</v>
      </c>
      <c r="F16" s="90">
        <f t="shared" si="0"/>
        <v>245.46699999999987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13.29</v>
      </c>
      <c r="E17" s="91">
        <v>1219.8900000000001</v>
      </c>
      <c r="F17" s="91">
        <f t="shared" si="0"/>
        <v>1206.6000000000001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41.57</v>
      </c>
      <c r="E18" s="91">
        <v>27.89</v>
      </c>
      <c r="F18" s="90">
        <f t="shared" si="0"/>
        <v>-13.68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28.773</v>
      </c>
      <c r="E21" s="84">
        <v>85.44</v>
      </c>
      <c r="F21" s="90">
        <f t="shared" si="0"/>
        <v>56.667000000000002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775.76099999999997</v>
      </c>
      <c r="E22" s="220">
        <v>824.89</v>
      </c>
      <c r="F22" s="218">
        <f t="shared" si="0"/>
        <v>49.129000000000019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206.5</v>
      </c>
      <c r="E23" s="84">
        <v>209.5</v>
      </c>
      <c r="F23" s="90">
        <f t="shared" si="0"/>
        <v>3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0.72</v>
      </c>
      <c r="E25" s="84">
        <v>15.89</v>
      </c>
      <c r="F25" s="90">
        <f t="shared" si="0"/>
        <v>15.17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5.69</v>
      </c>
      <c r="E26" s="84">
        <v>8.1900000000000013</v>
      </c>
      <c r="F26" s="90">
        <f t="shared" si="0"/>
        <v>2.5000000000000009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0.36</v>
      </c>
      <c r="E27" s="84">
        <v>1.33</v>
      </c>
      <c r="F27" s="90">
        <f t="shared" si="0"/>
        <v>0.97000000000000008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21.18</v>
      </c>
      <c r="E28" s="86">
        <v>25.709999999999997</v>
      </c>
      <c r="F28" s="92">
        <f t="shared" si="0"/>
        <v>4.5299999999999976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3.49</v>
      </c>
      <c r="E29" s="84">
        <v>4.6899999999999995</v>
      </c>
      <c r="F29" s="90">
        <f t="shared" si="0"/>
        <v>1.1999999999999993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0.51</v>
      </c>
      <c r="E31" s="84">
        <v>0.51</v>
      </c>
      <c r="F31" s="90">
        <f t="shared" si="0"/>
        <v>0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11.02</v>
      </c>
      <c r="E32" s="84">
        <v>12.49</v>
      </c>
      <c r="F32" s="90">
        <f t="shared" si="0"/>
        <v>1.4700000000000006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6.16</v>
      </c>
      <c r="E33" s="84">
        <v>8.02</v>
      </c>
      <c r="F33" s="90">
        <f t="shared" si="0"/>
        <v>1.8599999999999994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5.2069999999999999</v>
      </c>
      <c r="E39" s="86">
        <v>18.98</v>
      </c>
      <c r="F39" s="92">
        <f t="shared" si="0"/>
        <v>13.773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0.154</v>
      </c>
      <c r="E43" s="84">
        <v>5.4</v>
      </c>
      <c r="F43" s="90">
        <f t="shared" si="0"/>
        <v>5.2460000000000004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1.573</v>
      </c>
      <c r="E44" s="84">
        <v>2.96</v>
      </c>
      <c r="F44" s="90">
        <f t="shared" si="0"/>
        <v>1.387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3.48</v>
      </c>
      <c r="E45" s="84">
        <v>10.620000000000001</v>
      </c>
      <c r="F45" s="90">
        <f t="shared" si="0"/>
        <v>7.1400000000000006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416.84099999999995</v>
      </c>
      <c r="E46" s="86">
        <v>430.4</v>
      </c>
      <c r="F46" s="92">
        <f t="shared" si="0"/>
        <v>13.559000000000026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365.78399999999999</v>
      </c>
      <c r="E47" s="84">
        <v>372.78</v>
      </c>
      <c r="F47" s="90">
        <f t="shared" si="0"/>
        <v>6.9959999999999809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50.363999999999997</v>
      </c>
      <c r="E48" s="84">
        <v>50.72</v>
      </c>
      <c r="F48" s="90">
        <f t="shared" si="0"/>
        <v>0.35600000000000165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</v>
      </c>
      <c r="E49" s="84">
        <v>0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0.13</v>
      </c>
      <c r="E52" s="84">
        <v>0.13</v>
      </c>
      <c r="F52" s="90">
        <f t="shared" si="0"/>
        <v>0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0.01</v>
      </c>
      <c r="E53" s="84">
        <v>1.79</v>
      </c>
      <c r="F53" s="90">
        <f t="shared" si="0"/>
        <v>1.78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0.08</v>
      </c>
      <c r="E54" s="84">
        <v>0.21000000000000002</v>
      </c>
      <c r="F54" s="90">
        <f t="shared" si="0"/>
        <v>0.13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0.373</v>
      </c>
      <c r="E55" s="84">
        <v>3.3400000000000007</v>
      </c>
      <c r="F55" s="90">
        <f t="shared" si="0"/>
        <v>2.9670000000000005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0.1</v>
      </c>
      <c r="E56" s="84">
        <v>1.4299999999999997</v>
      </c>
      <c r="F56" s="90">
        <f t="shared" si="0"/>
        <v>1.3299999999999996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1.4</v>
      </c>
      <c r="E58" s="86">
        <v>1.4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9.2200000000000006</v>
      </c>
      <c r="E59" s="86">
        <v>9.2200000000000006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108.52299999999998</v>
      </c>
      <c r="E60" s="86">
        <v>96.46</v>
      </c>
      <c r="F60" s="92">
        <f t="shared" si="0"/>
        <v>-12.062999999999988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1.49</v>
      </c>
      <c r="E61" s="84">
        <v>1.46</v>
      </c>
      <c r="F61" s="90">
        <f t="shared" si="0"/>
        <v>-3.0000000000000027E-2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107.03299999999999</v>
      </c>
      <c r="E62" s="84">
        <v>95</v>
      </c>
      <c r="F62" s="90">
        <f t="shared" si="0"/>
        <v>-12.032999999999987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0.12</v>
      </c>
      <c r="E63" s="86">
        <v>7.81</v>
      </c>
      <c r="F63" s="92">
        <f t="shared" si="0"/>
        <v>7.6899999999999995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4487.5329999999994</v>
      </c>
      <c r="E64" s="220">
        <v>4417.5</v>
      </c>
      <c r="F64" s="218">
        <f t="shared" si="0"/>
        <v>-70.032999999999447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15.843</v>
      </c>
      <c r="E66" s="84">
        <v>12.5</v>
      </c>
      <c r="F66" s="90">
        <f t="shared" si="0"/>
        <v>-3.343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147.53</v>
      </c>
      <c r="E67" s="84">
        <v>85</v>
      </c>
      <c r="F67" s="90">
        <f t="shared" si="0"/>
        <v>-62.53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4324.16</v>
      </c>
      <c r="E68" s="84">
        <v>4320</v>
      </c>
      <c r="F68" s="90">
        <f t="shared" si="0"/>
        <v>-4.1599999999998545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69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357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244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8062.116</v>
      </c>
      <c r="E8" s="218">
        <v>7576.4059999999999</v>
      </c>
      <c r="F8" s="218">
        <f>E8-D8</f>
        <v>-485.71000000000004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625.82999999999993</v>
      </c>
      <c r="E9" s="90">
        <v>569.09</v>
      </c>
      <c r="F9" s="90">
        <f t="shared" ref="F9:F69" si="0">E9-D9</f>
        <v>-56.739999999999895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359.34</v>
      </c>
      <c r="E10" s="91">
        <v>334.04</v>
      </c>
      <c r="F10" s="91">
        <f t="shared" si="0"/>
        <v>-25.299999999999955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266.49</v>
      </c>
      <c r="E11" s="90">
        <v>235.05</v>
      </c>
      <c r="F11" s="91">
        <f t="shared" si="0"/>
        <v>-31.439999999999998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544.9</v>
      </c>
      <c r="E12" s="90">
        <v>507.12600000000003</v>
      </c>
      <c r="F12" s="90">
        <f t="shared" si="0"/>
        <v>-37.773999999999944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716.03300000000002</v>
      </c>
      <c r="E13" s="89">
        <v>576.04</v>
      </c>
      <c r="F13" s="89">
        <f t="shared" si="0"/>
        <v>-139.99300000000005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1057.153</v>
      </c>
      <c r="E15" s="90">
        <v>1052.83</v>
      </c>
      <c r="F15" s="90">
        <f t="shared" si="0"/>
        <v>-4.3230000000000928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5059.21</v>
      </c>
      <c r="E16" s="90">
        <v>4813.6499999999996</v>
      </c>
      <c r="F16" s="90">
        <f t="shared" si="0"/>
        <v>-245.5600000000004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45.56</v>
      </c>
      <c r="E17" s="91">
        <v>726.8</v>
      </c>
      <c r="F17" s="91">
        <f t="shared" si="0"/>
        <v>681.24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58.79</v>
      </c>
      <c r="E18" s="91">
        <v>57.17</v>
      </c>
      <c r="F18" s="90">
        <f t="shared" si="0"/>
        <v>-1.6199999999999974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0.2</v>
      </c>
      <c r="E21" s="84">
        <v>0.5</v>
      </c>
      <c r="F21" s="90">
        <f t="shared" si="0"/>
        <v>0.3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924.56999999999994</v>
      </c>
      <c r="E22" s="220">
        <v>1440.06</v>
      </c>
      <c r="F22" s="218">
        <f t="shared" si="0"/>
        <v>515.49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199.19</v>
      </c>
      <c r="E23" s="84">
        <v>330.99</v>
      </c>
      <c r="F23" s="90">
        <f t="shared" si="0"/>
        <v>131.80000000000001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75.349999999999994</v>
      </c>
      <c r="E24" s="84">
        <v>0</v>
      </c>
      <c r="F24" s="90">
        <f t="shared" si="0"/>
        <v>-75.349999999999994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2.93</v>
      </c>
      <c r="E25" s="84">
        <v>15.78</v>
      </c>
      <c r="F25" s="90">
        <f t="shared" si="0"/>
        <v>12.85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26.99</v>
      </c>
      <c r="E26" s="84">
        <v>47.48</v>
      </c>
      <c r="F26" s="90">
        <f t="shared" si="0"/>
        <v>20.49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0.59</v>
      </c>
      <c r="E27" s="84">
        <v>2.4299999999999997</v>
      </c>
      <c r="F27" s="90">
        <f t="shared" si="0"/>
        <v>1.8399999999999999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32.08</v>
      </c>
      <c r="E28" s="86">
        <v>43.07</v>
      </c>
      <c r="F28" s="92">
        <f t="shared" si="0"/>
        <v>10.990000000000002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2.29</v>
      </c>
      <c r="E29" s="84">
        <v>5.42</v>
      </c>
      <c r="F29" s="90">
        <f t="shared" si="0"/>
        <v>3.13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2.38</v>
      </c>
      <c r="E31" s="84">
        <v>4.5599999999999996</v>
      </c>
      <c r="F31" s="90">
        <f t="shared" si="0"/>
        <v>2.1799999999999997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8.94</v>
      </c>
      <c r="E32" s="84">
        <v>14.04</v>
      </c>
      <c r="F32" s="90">
        <f t="shared" si="0"/>
        <v>5.0999999999999996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5.59</v>
      </c>
      <c r="E33" s="84">
        <v>6.17</v>
      </c>
      <c r="F33" s="90">
        <f t="shared" si="0"/>
        <v>0.58000000000000007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12.88</v>
      </c>
      <c r="E38" s="84">
        <v>12.88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209.67000000000002</v>
      </c>
      <c r="E39" s="86">
        <v>373.05</v>
      </c>
      <c r="F39" s="92">
        <f t="shared" si="0"/>
        <v>163.38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89.9</v>
      </c>
      <c r="E43" s="84">
        <v>157.54</v>
      </c>
      <c r="F43" s="90">
        <f t="shared" si="0"/>
        <v>67.639999999999986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38.49</v>
      </c>
      <c r="E44" s="84">
        <v>109.94</v>
      </c>
      <c r="F44" s="90">
        <f t="shared" si="0"/>
        <v>71.449999999999989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81.28</v>
      </c>
      <c r="E45" s="84">
        <v>105.57</v>
      </c>
      <c r="F45" s="90">
        <f t="shared" si="0"/>
        <v>24.289999999999992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294.77</v>
      </c>
      <c r="E46" s="86">
        <v>555.29999999999995</v>
      </c>
      <c r="F46" s="92">
        <f t="shared" si="0"/>
        <v>260.52999999999997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284.39</v>
      </c>
      <c r="E47" s="84">
        <v>500.95</v>
      </c>
      <c r="F47" s="90">
        <f t="shared" si="0"/>
        <v>216.56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2.52</v>
      </c>
      <c r="E48" s="84">
        <v>2.52</v>
      </c>
      <c r="F48" s="90">
        <f t="shared" si="0"/>
        <v>0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0.39</v>
      </c>
      <c r="E49" s="84">
        <v>0.4</v>
      </c>
      <c r="F49" s="90">
        <f t="shared" si="0"/>
        <v>1.0000000000000009E-2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1.8</v>
      </c>
      <c r="E51" s="84">
        <v>5.26</v>
      </c>
      <c r="F51" s="90">
        <f t="shared" si="0"/>
        <v>3.46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0.39</v>
      </c>
      <c r="E52" s="84">
        <v>15</v>
      </c>
      <c r="F52" s="90">
        <f t="shared" si="0"/>
        <v>14.61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4.0599999999999996</v>
      </c>
      <c r="E53" s="84">
        <v>21.439999999999998</v>
      </c>
      <c r="F53" s="90">
        <f t="shared" si="0"/>
        <v>17.38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0.28999999999999998</v>
      </c>
      <c r="E54" s="84">
        <v>2.5499999999999998</v>
      </c>
      <c r="F54" s="90">
        <f t="shared" si="0"/>
        <v>2.2599999999999998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0.79</v>
      </c>
      <c r="E55" s="84">
        <v>1.07</v>
      </c>
      <c r="F55" s="90">
        <f t="shared" si="0"/>
        <v>0.28000000000000003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0.14000000000000001</v>
      </c>
      <c r="E56" s="84">
        <v>6.1099999999999994</v>
      </c>
      <c r="F56" s="90">
        <f t="shared" si="0"/>
        <v>5.97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0.56000000000000005</v>
      </c>
      <c r="E57" s="86">
        <v>0.56000000000000005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0.46</v>
      </c>
      <c r="E58" s="86">
        <v>0.78</v>
      </c>
      <c r="F58" s="92">
        <f t="shared" si="0"/>
        <v>0.32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15.85</v>
      </c>
      <c r="E59" s="86">
        <v>17.170000000000002</v>
      </c>
      <c r="F59" s="92">
        <f t="shared" si="0"/>
        <v>1.3200000000000021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65.14</v>
      </c>
      <c r="E60" s="86">
        <v>52.9</v>
      </c>
      <c r="F60" s="92">
        <f t="shared" si="0"/>
        <v>-12.240000000000002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0.65</v>
      </c>
      <c r="E61" s="84">
        <v>1.0000000000000009E-2</v>
      </c>
      <c r="F61" s="90">
        <f t="shared" si="0"/>
        <v>-0.64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64.489999999999995</v>
      </c>
      <c r="E62" s="84">
        <v>52.89</v>
      </c>
      <c r="F62" s="90">
        <f t="shared" si="0"/>
        <v>-11.599999999999994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0.99</v>
      </c>
      <c r="E63" s="86">
        <v>0.55000000000000004</v>
      </c>
      <c r="F63" s="92">
        <f t="shared" si="0"/>
        <v>-0.43999999999999995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141.35000000000002</v>
      </c>
      <c r="E64" s="220">
        <v>111.57</v>
      </c>
      <c r="F64" s="218">
        <f t="shared" si="0"/>
        <v>-29.78000000000003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19.71</v>
      </c>
      <c r="E66" s="84">
        <v>14.43</v>
      </c>
      <c r="F66" s="90">
        <f t="shared" si="0"/>
        <v>-5.2800000000000011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62.75</v>
      </c>
      <c r="E67" s="84">
        <v>52.25</v>
      </c>
      <c r="F67" s="90">
        <f t="shared" si="0"/>
        <v>-10.5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58.89</v>
      </c>
      <c r="E68" s="84">
        <v>44.889999999999986</v>
      </c>
      <c r="F68" s="90">
        <f t="shared" si="0"/>
        <v>-14.000000000000014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68"/>
  <dimension ref="A1:F69"/>
  <sheetViews>
    <sheetView workbookViewId="0">
      <selection activeCell="G6" sqref="G6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358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243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9680.2100000000009</v>
      </c>
      <c r="E8" s="218">
        <v>9616.6369999999988</v>
      </c>
      <c r="F8" s="218">
        <f>E8-D8</f>
        <v>-63.573000000002139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645.19000000000005</v>
      </c>
      <c r="E9" s="90">
        <v>611.93000000000006</v>
      </c>
      <c r="F9" s="90">
        <f t="shared" ref="F9:F69" si="0">E9-D9</f>
        <v>-33.259999999999991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327.89</v>
      </c>
      <c r="E10" s="91">
        <v>313.45</v>
      </c>
      <c r="F10" s="91">
        <f t="shared" si="0"/>
        <v>-14.439999999999998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317.3</v>
      </c>
      <c r="E11" s="90">
        <v>298.48</v>
      </c>
      <c r="F11" s="91">
        <f t="shared" si="0"/>
        <v>-18.819999999999993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819.82</v>
      </c>
      <c r="E12" s="90">
        <v>710.05</v>
      </c>
      <c r="F12" s="90">
        <f t="shared" si="0"/>
        <v>-109.7700000000001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585.71</v>
      </c>
      <c r="E13" s="89">
        <v>519.91</v>
      </c>
      <c r="F13" s="89">
        <f t="shared" si="0"/>
        <v>-65.800000000000068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1536.92</v>
      </c>
      <c r="E15" s="90">
        <v>1653.67</v>
      </c>
      <c r="F15" s="90">
        <f t="shared" si="0"/>
        <v>116.75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6061.47</v>
      </c>
      <c r="E16" s="90">
        <v>6094.2669999999998</v>
      </c>
      <c r="F16" s="90">
        <f t="shared" si="0"/>
        <v>32.796999999999571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820.42</v>
      </c>
      <c r="F17" s="91">
        <f t="shared" si="0"/>
        <v>820.42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30.57</v>
      </c>
      <c r="E18" s="91">
        <v>26.23</v>
      </c>
      <c r="F18" s="90">
        <f t="shared" si="0"/>
        <v>-4.34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0.53</v>
      </c>
      <c r="E21" s="84">
        <v>0.57999999999999996</v>
      </c>
      <c r="F21" s="90">
        <f t="shared" si="0"/>
        <v>4.9999999999999933E-2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566.89300000000003</v>
      </c>
      <c r="E22" s="220">
        <v>634.57599999999991</v>
      </c>
      <c r="F22" s="218">
        <f t="shared" si="0"/>
        <v>67.682999999999879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69.436999999999998</v>
      </c>
      <c r="E23" s="84">
        <v>71.3</v>
      </c>
      <c r="F23" s="90">
        <f t="shared" si="0"/>
        <v>1.8629999999999995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1.23</v>
      </c>
      <c r="E25" s="84">
        <v>3.54</v>
      </c>
      <c r="F25" s="90">
        <f t="shared" si="0"/>
        <v>2.31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96.016000000000005</v>
      </c>
      <c r="E26" s="84">
        <v>114.74600000000001</v>
      </c>
      <c r="F26" s="90">
        <f t="shared" si="0"/>
        <v>18.730000000000004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0.14000000000000001</v>
      </c>
      <c r="E27" s="84">
        <v>1.1299999999999999</v>
      </c>
      <c r="F27" s="90">
        <f t="shared" si="0"/>
        <v>0.98999999999999988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5.67</v>
      </c>
      <c r="E28" s="86">
        <v>15.57</v>
      </c>
      <c r="F28" s="92">
        <f t="shared" si="0"/>
        <v>9.9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0.74</v>
      </c>
      <c r="E29" s="84">
        <v>2.7</v>
      </c>
      <c r="F29" s="90">
        <f t="shared" si="0"/>
        <v>1.9600000000000002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0.45</v>
      </c>
      <c r="E31" s="84">
        <v>1.08</v>
      </c>
      <c r="F31" s="90">
        <f t="shared" si="0"/>
        <v>0.63000000000000012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4.0599999999999996</v>
      </c>
      <c r="E32" s="84">
        <v>9.7899999999999991</v>
      </c>
      <c r="F32" s="90">
        <f t="shared" si="0"/>
        <v>5.7299999999999995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0.42</v>
      </c>
      <c r="E33" s="84">
        <v>2</v>
      </c>
      <c r="F33" s="90">
        <f t="shared" si="0"/>
        <v>1.58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0.5</v>
      </c>
      <c r="E39" s="86">
        <v>2.4699999999999998</v>
      </c>
      <c r="F39" s="92">
        <f t="shared" si="0"/>
        <v>1.9699999999999998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0.49</v>
      </c>
      <c r="E43" s="84">
        <v>2.11</v>
      </c>
      <c r="F43" s="90">
        <f t="shared" si="0"/>
        <v>1.6199999999999999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0.01</v>
      </c>
      <c r="E44" s="84">
        <v>0.36</v>
      </c>
      <c r="F44" s="90">
        <f t="shared" si="0"/>
        <v>0.35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249.4</v>
      </c>
      <c r="E46" s="86">
        <v>288.40999999999997</v>
      </c>
      <c r="F46" s="92">
        <f t="shared" si="0"/>
        <v>39.009999999999962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230.46</v>
      </c>
      <c r="E47" s="84">
        <v>244</v>
      </c>
      <c r="F47" s="90">
        <f t="shared" si="0"/>
        <v>13.539999999999992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18.100000000000001</v>
      </c>
      <c r="E48" s="84">
        <v>17.61</v>
      </c>
      <c r="F48" s="90">
        <f t="shared" si="0"/>
        <v>-0.49000000000000199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0.83</v>
      </c>
      <c r="E49" s="84">
        <v>0.83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</v>
      </c>
      <c r="E51" s="84">
        <v>0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6.6400000000000006</v>
      </c>
      <c r="F52" s="90">
        <f t="shared" si="0"/>
        <v>6.6400000000000006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0.01</v>
      </c>
      <c r="E53" s="84">
        <v>14.26</v>
      </c>
      <c r="F53" s="90">
        <f t="shared" si="0"/>
        <v>14.25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</v>
      </c>
      <c r="E54" s="84">
        <v>7.0000000000000007E-2</v>
      </c>
      <c r="F54" s="90">
        <f t="shared" si="0"/>
        <v>7.0000000000000007E-2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5</v>
      </c>
      <c r="F55" s="90">
        <f t="shared" si="0"/>
        <v>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1.59</v>
      </c>
      <c r="E58" s="86">
        <v>1.94</v>
      </c>
      <c r="F58" s="92">
        <f t="shared" si="0"/>
        <v>0.34999999999999987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2.85</v>
      </c>
      <c r="E59" s="86">
        <v>4.08</v>
      </c>
      <c r="F59" s="92">
        <f t="shared" si="0"/>
        <v>1.23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140.06</v>
      </c>
      <c r="E60" s="86">
        <v>130.87</v>
      </c>
      <c r="F60" s="92">
        <f t="shared" si="0"/>
        <v>-9.1899999999999977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5.01</v>
      </c>
      <c r="E61" s="84">
        <v>5.01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135.05000000000001</v>
      </c>
      <c r="E62" s="84">
        <v>125.86000000000001</v>
      </c>
      <c r="F62" s="90">
        <f t="shared" si="0"/>
        <v>-9.1899999999999977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0.52</v>
      </c>
      <c r="F63" s="92">
        <f t="shared" si="0"/>
        <v>0.52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80.63000000000001</v>
      </c>
      <c r="E64" s="220">
        <v>76.52</v>
      </c>
      <c r="F64" s="218">
        <f t="shared" si="0"/>
        <v>-4.1100000000000136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0.34</v>
      </c>
      <c r="E66" s="84">
        <v>0.13</v>
      </c>
      <c r="F66" s="90">
        <f t="shared" si="0"/>
        <v>-0.21000000000000002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80.290000000000006</v>
      </c>
      <c r="E67" s="84">
        <v>76.39</v>
      </c>
      <c r="F67" s="90">
        <f t="shared" si="0"/>
        <v>-3.9000000000000057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71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359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246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8147.4</v>
      </c>
      <c r="E8" s="218">
        <v>7833.5559999999996</v>
      </c>
      <c r="F8" s="218">
        <f>E8-D8</f>
        <v>-313.84400000000005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472.46000000000004</v>
      </c>
      <c r="E9" s="90">
        <v>443.61</v>
      </c>
      <c r="F9" s="90">
        <f t="shared" ref="F9:F69" si="0">E9-D9</f>
        <v>-28.850000000000023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201.34</v>
      </c>
      <c r="E10" s="91">
        <v>191.56</v>
      </c>
      <c r="F10" s="91">
        <f t="shared" si="0"/>
        <v>-9.7800000000000011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271.12</v>
      </c>
      <c r="E11" s="90">
        <v>252.05</v>
      </c>
      <c r="F11" s="91">
        <f t="shared" si="0"/>
        <v>-19.069999999999993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1176.07</v>
      </c>
      <c r="E12" s="90">
        <v>806.096</v>
      </c>
      <c r="F12" s="90">
        <f t="shared" si="0"/>
        <v>-369.97399999999993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479.23</v>
      </c>
      <c r="E13" s="89">
        <v>389.87</v>
      </c>
      <c r="F13" s="89">
        <f t="shared" si="0"/>
        <v>-89.360000000000014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0.7</v>
      </c>
      <c r="E14" s="90">
        <v>0</v>
      </c>
      <c r="F14" s="90">
        <f t="shared" si="0"/>
        <v>-0.7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550.03</v>
      </c>
      <c r="E15" s="90">
        <v>1872.28</v>
      </c>
      <c r="F15" s="90">
        <f t="shared" si="0"/>
        <v>1322.25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5450.03</v>
      </c>
      <c r="E16" s="90">
        <v>4302.8</v>
      </c>
      <c r="F16" s="90">
        <f t="shared" si="0"/>
        <v>-1147.2299999999996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881.74</v>
      </c>
      <c r="F17" s="91">
        <f t="shared" si="0"/>
        <v>881.74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18.88</v>
      </c>
      <c r="E18" s="91">
        <v>18.899999999999999</v>
      </c>
      <c r="F18" s="90">
        <f t="shared" si="0"/>
        <v>1.9999999999999574E-2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292.44599999999997</v>
      </c>
      <c r="E22" s="220">
        <v>622.69000000000005</v>
      </c>
      <c r="F22" s="218">
        <f t="shared" si="0"/>
        <v>330.24400000000009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65.222999999999999</v>
      </c>
      <c r="E23" s="84">
        <v>67.58</v>
      </c>
      <c r="F23" s="90">
        <f t="shared" si="0"/>
        <v>2.3569999999999993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0.6</v>
      </c>
      <c r="E25" s="84">
        <v>16.579999999999998</v>
      </c>
      <c r="F25" s="90">
        <f t="shared" si="0"/>
        <v>15.979999999999999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0</v>
      </c>
      <c r="E26" s="84">
        <v>70.5</v>
      </c>
      <c r="F26" s="90">
        <f t="shared" si="0"/>
        <v>70.5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</v>
      </c>
      <c r="E27" s="84">
        <v>1.2</v>
      </c>
      <c r="F27" s="90">
        <f t="shared" si="0"/>
        <v>1.2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5.68</v>
      </c>
      <c r="E28" s="86">
        <v>20.779999999999998</v>
      </c>
      <c r="F28" s="92">
        <f t="shared" si="0"/>
        <v>15.099999999999998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0.97</v>
      </c>
      <c r="E29" s="84">
        <v>1.97</v>
      </c>
      <c r="F29" s="90">
        <f t="shared" si="0"/>
        <v>1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6.71</v>
      </c>
      <c r="F30" s="90">
        <f t="shared" si="0"/>
        <v>6.71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0.33</v>
      </c>
      <c r="E31" s="84">
        <v>1.26</v>
      </c>
      <c r="F31" s="90">
        <f t="shared" si="0"/>
        <v>0.92999999999999994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3.36</v>
      </c>
      <c r="E32" s="84">
        <v>8.0399999999999991</v>
      </c>
      <c r="F32" s="90">
        <f t="shared" si="0"/>
        <v>4.68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1.02</v>
      </c>
      <c r="E33" s="84">
        <v>2.69</v>
      </c>
      <c r="F33" s="90">
        <f t="shared" si="0"/>
        <v>1.67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0.05</v>
      </c>
      <c r="F36" s="90">
        <f t="shared" si="0"/>
        <v>0.05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</v>
      </c>
      <c r="E38" s="84">
        <v>0.06</v>
      </c>
      <c r="F38" s="90">
        <f t="shared" si="0"/>
        <v>0.06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0.15</v>
      </c>
      <c r="E39" s="86">
        <v>3.55</v>
      </c>
      <c r="F39" s="92">
        <f t="shared" si="0"/>
        <v>3.4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1.49</v>
      </c>
      <c r="F43" s="90">
        <f t="shared" si="0"/>
        <v>1.49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0.15</v>
      </c>
      <c r="E44" s="84">
        <v>2.06</v>
      </c>
      <c r="F44" s="90">
        <f t="shared" si="0"/>
        <v>1.9100000000000001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148.63300000000001</v>
      </c>
      <c r="E46" s="86">
        <v>239.47</v>
      </c>
      <c r="F46" s="92">
        <f t="shared" si="0"/>
        <v>90.836999999999989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138.69300000000001</v>
      </c>
      <c r="E47" s="84">
        <v>183.03</v>
      </c>
      <c r="F47" s="90">
        <f t="shared" si="0"/>
        <v>44.336999999999989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3.1</v>
      </c>
      <c r="E48" s="84">
        <v>5.49</v>
      </c>
      <c r="F48" s="90">
        <f t="shared" si="0"/>
        <v>2.39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0.05</v>
      </c>
      <c r="E49" s="84">
        <v>0.85</v>
      </c>
      <c r="F49" s="90">
        <f t="shared" si="0"/>
        <v>0.79999999999999993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0.06</v>
      </c>
      <c r="E51" s="84">
        <v>0.06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6.69</v>
      </c>
      <c r="E52" s="84">
        <v>11.14</v>
      </c>
      <c r="F52" s="90">
        <f t="shared" si="0"/>
        <v>4.45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</v>
      </c>
      <c r="E53" s="84">
        <v>38.85</v>
      </c>
      <c r="F53" s="90">
        <f t="shared" si="0"/>
        <v>38.85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0.04</v>
      </c>
      <c r="E54" s="84">
        <v>0.05</v>
      </c>
      <c r="F54" s="90">
        <f t="shared" si="0"/>
        <v>1.0000000000000002E-2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</v>
      </c>
      <c r="E55" s="84">
        <v>0</v>
      </c>
      <c r="F55" s="90">
        <f t="shared" si="0"/>
        <v>0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2.5299999999999998</v>
      </c>
      <c r="E58" s="86">
        <v>2.63</v>
      </c>
      <c r="F58" s="92">
        <f t="shared" si="0"/>
        <v>0.10000000000000009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1.06</v>
      </c>
      <c r="E59" s="86">
        <v>135.92000000000002</v>
      </c>
      <c r="F59" s="92">
        <f t="shared" si="0"/>
        <v>134.86000000000001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67.55</v>
      </c>
      <c r="E60" s="86">
        <v>62.12</v>
      </c>
      <c r="F60" s="92">
        <f t="shared" si="0"/>
        <v>-5.43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4.83</v>
      </c>
      <c r="E61" s="84">
        <v>5.19</v>
      </c>
      <c r="F61" s="90">
        <f t="shared" si="0"/>
        <v>0.36000000000000032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62.72</v>
      </c>
      <c r="E62" s="84">
        <v>56.93</v>
      </c>
      <c r="F62" s="90">
        <f t="shared" si="0"/>
        <v>-5.7899999999999991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1.02</v>
      </c>
      <c r="E63" s="86">
        <v>2.36</v>
      </c>
      <c r="F63" s="92">
        <f t="shared" si="0"/>
        <v>1.3399999999999999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85.92</v>
      </c>
      <c r="E64" s="220">
        <v>69.52</v>
      </c>
      <c r="F64" s="218">
        <f t="shared" si="0"/>
        <v>-16.400000000000006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0</v>
      </c>
      <c r="E66" s="84">
        <v>0</v>
      </c>
      <c r="F66" s="90">
        <f t="shared" si="0"/>
        <v>0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85.92</v>
      </c>
      <c r="E67" s="84">
        <v>69.52</v>
      </c>
      <c r="F67" s="90">
        <f t="shared" si="0"/>
        <v>-16.400000000000006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70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360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245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14839.263000000003</v>
      </c>
      <c r="E8" s="218">
        <v>14824.344999999999</v>
      </c>
      <c r="F8" s="218">
        <f>E8-D8</f>
        <v>-14.918000000003303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786.71</v>
      </c>
      <c r="E9" s="90">
        <v>775.83999999999992</v>
      </c>
      <c r="F9" s="90">
        <f t="shared" ref="F9:F69" si="0">E9-D9</f>
        <v>-10.870000000000118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460.99</v>
      </c>
      <c r="E10" s="91">
        <v>453.26</v>
      </c>
      <c r="F10" s="91">
        <f t="shared" si="0"/>
        <v>-7.7300000000000182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325.72000000000003</v>
      </c>
      <c r="E11" s="90">
        <v>322.58</v>
      </c>
      <c r="F11" s="91">
        <f t="shared" si="0"/>
        <v>-3.1400000000000432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838.92</v>
      </c>
      <c r="E12" s="90">
        <v>492.34</v>
      </c>
      <c r="F12" s="90">
        <f t="shared" si="0"/>
        <v>-346.58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406.38</v>
      </c>
      <c r="E13" s="89">
        <v>138.72500000000002</v>
      </c>
      <c r="F13" s="89">
        <f t="shared" si="0"/>
        <v>-267.65499999999997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1653.8</v>
      </c>
      <c r="E14" s="90">
        <v>1671.77</v>
      </c>
      <c r="F14" s="90">
        <f t="shared" si="0"/>
        <v>17.970000000000027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2748.57</v>
      </c>
      <c r="E15" s="90">
        <v>2916.02</v>
      </c>
      <c r="F15" s="90">
        <f t="shared" si="0"/>
        <v>167.44999999999982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8388.1830000000009</v>
      </c>
      <c r="E16" s="90">
        <v>8813.18</v>
      </c>
      <c r="F16" s="90">
        <f t="shared" si="0"/>
        <v>424.99699999999939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6.76</v>
      </c>
      <c r="E17" s="91">
        <v>1849.33</v>
      </c>
      <c r="F17" s="91">
        <f t="shared" si="0"/>
        <v>1842.57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16.7</v>
      </c>
      <c r="E18" s="91">
        <v>16.47</v>
      </c>
      <c r="F18" s="90">
        <f t="shared" si="0"/>
        <v>-0.23000000000000043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0</v>
      </c>
      <c r="F19" s="90">
        <f t="shared" si="0"/>
        <v>0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</v>
      </c>
      <c r="E21" s="84">
        <v>0</v>
      </c>
      <c r="F21" s="90">
        <f t="shared" si="0"/>
        <v>0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495.20899999999995</v>
      </c>
      <c r="E22" s="220">
        <v>573.98</v>
      </c>
      <c r="F22" s="218">
        <f t="shared" si="0"/>
        <v>78.771000000000072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103.98</v>
      </c>
      <c r="E23" s="84">
        <v>105.15</v>
      </c>
      <c r="F23" s="90">
        <f t="shared" si="0"/>
        <v>1.1700000000000017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0</v>
      </c>
      <c r="E24" s="84">
        <v>0</v>
      </c>
      <c r="F24" s="90">
        <f t="shared" si="0"/>
        <v>0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0.48</v>
      </c>
      <c r="E25" s="84">
        <v>2.4900000000000002</v>
      </c>
      <c r="F25" s="90">
        <f t="shared" si="0"/>
        <v>2.0100000000000002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8.2899999999999991</v>
      </c>
      <c r="E26" s="84">
        <v>17.36</v>
      </c>
      <c r="F26" s="90">
        <f t="shared" si="0"/>
        <v>9.07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0.38</v>
      </c>
      <c r="E27" s="84">
        <v>1.53</v>
      </c>
      <c r="F27" s="90">
        <f t="shared" si="0"/>
        <v>1.1499999999999999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12.46</v>
      </c>
      <c r="E28" s="86">
        <v>26.359999999999996</v>
      </c>
      <c r="F28" s="92">
        <f t="shared" si="0"/>
        <v>13.899999999999995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1.7</v>
      </c>
      <c r="E29" s="84">
        <v>3.41</v>
      </c>
      <c r="F29" s="90">
        <f t="shared" si="0"/>
        <v>1.7100000000000002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0.51</v>
      </c>
      <c r="E31" s="84">
        <v>1.47</v>
      </c>
      <c r="F31" s="90">
        <f t="shared" si="0"/>
        <v>0.96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7.05</v>
      </c>
      <c r="E32" s="84">
        <v>17.439999999999998</v>
      </c>
      <c r="F32" s="90">
        <f t="shared" si="0"/>
        <v>10.389999999999997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2.38</v>
      </c>
      <c r="E33" s="84">
        <v>3.22</v>
      </c>
      <c r="F33" s="90">
        <f t="shared" si="0"/>
        <v>0.8400000000000003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0.82</v>
      </c>
      <c r="E38" s="84">
        <v>0.82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3.25</v>
      </c>
      <c r="E39" s="86">
        <v>4.1899999999999995</v>
      </c>
      <c r="F39" s="92">
        <f t="shared" si="0"/>
        <v>0.9399999999999995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0</v>
      </c>
      <c r="E43" s="84">
        <v>0</v>
      </c>
      <c r="F43" s="90">
        <f t="shared" si="0"/>
        <v>0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3.25</v>
      </c>
      <c r="E44" s="84">
        <v>4.1899999999999995</v>
      </c>
      <c r="F44" s="90">
        <f t="shared" si="0"/>
        <v>0.9399999999999995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222.01600000000002</v>
      </c>
      <c r="E46" s="86">
        <v>277.75</v>
      </c>
      <c r="F46" s="92">
        <f t="shared" si="0"/>
        <v>55.73399999999998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207.023</v>
      </c>
      <c r="E47" s="84">
        <v>254.89</v>
      </c>
      <c r="F47" s="90">
        <f t="shared" si="0"/>
        <v>47.86699999999999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7.6929999999999996</v>
      </c>
      <c r="E48" s="84">
        <v>9.85</v>
      </c>
      <c r="F48" s="90">
        <f t="shared" si="0"/>
        <v>2.157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0.13</v>
      </c>
      <c r="E49" s="84">
        <v>0.25</v>
      </c>
      <c r="F49" s="90">
        <f t="shared" si="0"/>
        <v>0.12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3.45</v>
      </c>
      <c r="F50" s="90">
        <f t="shared" si="0"/>
        <v>3.45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2.99</v>
      </c>
      <c r="E51" s="84">
        <v>2.9899999999999998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3.64</v>
      </c>
      <c r="E52" s="84">
        <v>3.73</v>
      </c>
      <c r="F52" s="90">
        <f t="shared" si="0"/>
        <v>8.9999999999999858E-2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0.02</v>
      </c>
      <c r="E53" s="84">
        <v>1.62</v>
      </c>
      <c r="F53" s="90">
        <f t="shared" si="0"/>
        <v>1.6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0.03</v>
      </c>
      <c r="E54" s="84">
        <v>0.13</v>
      </c>
      <c r="F54" s="90">
        <f t="shared" si="0"/>
        <v>0.1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0.49</v>
      </c>
      <c r="E55" s="84">
        <v>0.84</v>
      </c>
      <c r="F55" s="90">
        <f t="shared" si="0"/>
        <v>0.35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0</v>
      </c>
      <c r="E56" s="84">
        <v>0</v>
      </c>
      <c r="F56" s="90">
        <f t="shared" si="0"/>
        <v>0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</v>
      </c>
      <c r="E57" s="86">
        <v>0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2.4129999999999998</v>
      </c>
      <c r="E58" s="86">
        <v>2.46</v>
      </c>
      <c r="F58" s="92">
        <f t="shared" si="0"/>
        <v>4.7000000000000153E-2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1.03</v>
      </c>
      <c r="E59" s="86">
        <v>2.4900000000000002</v>
      </c>
      <c r="F59" s="92">
        <f t="shared" si="0"/>
        <v>1.4600000000000002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140.91</v>
      </c>
      <c r="E60" s="86">
        <v>134.19999999999999</v>
      </c>
      <c r="F60" s="92">
        <f t="shared" si="0"/>
        <v>-6.710000000000008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11.03</v>
      </c>
      <c r="E61" s="84">
        <v>11.03</v>
      </c>
      <c r="F61" s="90">
        <f t="shared" si="0"/>
        <v>0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129.88</v>
      </c>
      <c r="E62" s="84">
        <v>123.16999999999999</v>
      </c>
      <c r="F62" s="90">
        <f t="shared" si="0"/>
        <v>-6.710000000000008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95.763000000000005</v>
      </c>
      <c r="E64" s="220">
        <v>31.910000000000007</v>
      </c>
      <c r="F64" s="218">
        <f t="shared" si="0"/>
        <v>-63.852999999999994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15.423</v>
      </c>
      <c r="E66" s="84">
        <v>10.620000000000001</v>
      </c>
      <c r="F66" s="90">
        <f t="shared" si="0"/>
        <v>-4.802999999999999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80.34</v>
      </c>
      <c r="E67" s="84">
        <v>21.290000000000006</v>
      </c>
      <c r="F67" s="90">
        <f t="shared" si="0"/>
        <v>-59.05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</v>
      </c>
      <c r="E68" s="84">
        <v>0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74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361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247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1" t="s">
        <v>189</v>
      </c>
      <c r="B5" s="151" t="s">
        <v>44</v>
      </c>
      <c r="C5" s="151" t="s">
        <v>45</v>
      </c>
      <c r="D5" s="151" t="s">
        <v>223</v>
      </c>
      <c r="E5" s="151" t="s">
        <v>235</v>
      </c>
      <c r="F5" s="151" t="s">
        <v>232</v>
      </c>
    </row>
    <row r="6" spans="1:6" s="69" customFormat="1" ht="15.6">
      <c r="A6" s="152" t="s">
        <v>226</v>
      </c>
      <c r="B6" s="152" t="s">
        <v>227</v>
      </c>
      <c r="C6" s="152" t="s">
        <v>228</v>
      </c>
      <c r="D6" s="152" t="s">
        <v>195</v>
      </c>
      <c r="E6" s="152" t="s">
        <v>229</v>
      </c>
      <c r="F6" s="152" t="s">
        <v>230</v>
      </c>
    </row>
    <row r="7" spans="1:6" s="72" customFormat="1" ht="15.6">
      <c r="A7" s="124"/>
      <c r="B7" s="125" t="s">
        <v>233</v>
      </c>
      <c r="C7" s="124"/>
      <c r="D7" s="124"/>
      <c r="E7" s="124"/>
      <c r="F7" s="124"/>
    </row>
    <row r="8" spans="1:6" s="54" customFormat="1" ht="16.5" customHeight="1">
      <c r="A8" s="209" t="s">
        <v>46</v>
      </c>
      <c r="B8" s="210" t="s">
        <v>8</v>
      </c>
      <c r="C8" s="211" t="s">
        <v>47</v>
      </c>
      <c r="D8" s="212">
        <v>1860.6600000000003</v>
      </c>
      <c r="E8" s="212">
        <v>1636.133</v>
      </c>
      <c r="F8" s="212">
        <f>E8-D8</f>
        <v>-224.52700000000027</v>
      </c>
    </row>
    <row r="9" spans="1:6" ht="16.5" customHeight="1">
      <c r="A9" s="97" t="s">
        <v>0</v>
      </c>
      <c r="B9" s="98" t="s">
        <v>7</v>
      </c>
      <c r="C9" s="107" t="s">
        <v>48</v>
      </c>
      <c r="D9" s="57">
        <v>230.85</v>
      </c>
      <c r="E9" s="57">
        <v>169.85</v>
      </c>
      <c r="F9" s="57">
        <f t="shared" ref="F9:F69" si="0">E9-D9</f>
        <v>-61</v>
      </c>
    </row>
    <row r="10" spans="1:6" s="61" customFormat="1" ht="16.5" customHeight="1">
      <c r="A10" s="101" t="s">
        <v>49</v>
      </c>
      <c r="B10" s="102" t="s">
        <v>50</v>
      </c>
      <c r="C10" s="103" t="s">
        <v>51</v>
      </c>
      <c r="D10" s="60">
        <v>180.37</v>
      </c>
      <c r="E10" s="60">
        <v>174.9</v>
      </c>
      <c r="F10" s="60">
        <f t="shared" si="0"/>
        <v>-5.4699999999999989</v>
      </c>
    </row>
    <row r="11" spans="1:6" s="54" customFormat="1" ht="16.5" customHeight="1">
      <c r="A11" s="101" t="s">
        <v>52</v>
      </c>
      <c r="B11" s="105" t="s">
        <v>53</v>
      </c>
      <c r="C11" s="103" t="s">
        <v>54</v>
      </c>
      <c r="D11" s="57">
        <v>50.48</v>
      </c>
      <c r="E11" s="57">
        <v>-5.05</v>
      </c>
      <c r="F11" s="60">
        <f t="shared" si="0"/>
        <v>-55.529999999999994</v>
      </c>
    </row>
    <row r="12" spans="1:6" s="55" customFormat="1" ht="16.5" customHeight="1">
      <c r="A12" s="97" t="s">
        <v>1</v>
      </c>
      <c r="B12" s="106" t="s">
        <v>55</v>
      </c>
      <c r="C12" s="107" t="s">
        <v>56</v>
      </c>
      <c r="D12" s="57">
        <v>211.87</v>
      </c>
      <c r="E12" s="57">
        <v>169.93</v>
      </c>
      <c r="F12" s="57">
        <f t="shared" si="0"/>
        <v>-41.94</v>
      </c>
    </row>
    <row r="13" spans="1:6" ht="16.5" customHeight="1">
      <c r="A13" s="97" t="s">
        <v>2</v>
      </c>
      <c r="B13" s="106" t="s">
        <v>25</v>
      </c>
      <c r="C13" s="107" t="s">
        <v>57</v>
      </c>
      <c r="D13" s="56">
        <v>378.68</v>
      </c>
      <c r="E13" s="56">
        <v>227.99</v>
      </c>
      <c r="F13" s="56">
        <f t="shared" si="0"/>
        <v>-150.69</v>
      </c>
    </row>
    <row r="14" spans="1:6" ht="16.5" customHeight="1">
      <c r="A14" s="97" t="s">
        <v>3</v>
      </c>
      <c r="B14" s="98" t="s">
        <v>5</v>
      </c>
      <c r="C14" s="107" t="s">
        <v>58</v>
      </c>
      <c r="D14" s="57">
        <v>0</v>
      </c>
      <c r="E14" s="57">
        <v>0</v>
      </c>
      <c r="F14" s="57">
        <f t="shared" si="0"/>
        <v>0</v>
      </c>
    </row>
    <row r="15" spans="1:6" ht="16.5" customHeight="1">
      <c r="A15" s="97" t="s">
        <v>26</v>
      </c>
      <c r="B15" s="98" t="s">
        <v>4</v>
      </c>
      <c r="C15" s="107" t="s">
        <v>59</v>
      </c>
      <c r="D15" s="57">
        <v>461.65</v>
      </c>
      <c r="E15" s="57">
        <v>505.74</v>
      </c>
      <c r="F15" s="57">
        <f t="shared" si="0"/>
        <v>44.090000000000032</v>
      </c>
    </row>
    <row r="16" spans="1:6" s="55" customFormat="1" ht="16.5" customHeight="1">
      <c r="A16" s="97" t="s">
        <v>27</v>
      </c>
      <c r="B16" s="98" t="s">
        <v>6</v>
      </c>
      <c r="C16" s="107" t="s">
        <v>60</v>
      </c>
      <c r="D16" s="207">
        <v>572.94000000000005</v>
      </c>
      <c r="E16" s="57">
        <v>538.07299999999998</v>
      </c>
      <c r="F16" s="57">
        <f t="shared" si="0"/>
        <v>-34.867000000000075</v>
      </c>
    </row>
    <row r="17" spans="1:6" s="55" customFormat="1" ht="27" customHeight="1">
      <c r="A17" s="101" t="s">
        <v>234</v>
      </c>
      <c r="B17" s="108" t="s">
        <v>61</v>
      </c>
      <c r="C17" s="103" t="s">
        <v>62</v>
      </c>
      <c r="D17" s="77">
        <v>1.21</v>
      </c>
      <c r="E17" s="60">
        <v>1.21</v>
      </c>
      <c r="F17" s="60">
        <f t="shared" si="0"/>
        <v>0</v>
      </c>
    </row>
    <row r="18" spans="1:6" s="55" customFormat="1" ht="16.5" customHeight="1">
      <c r="A18" s="97" t="s">
        <v>28</v>
      </c>
      <c r="B18" s="106" t="s">
        <v>29</v>
      </c>
      <c r="C18" s="107" t="s">
        <v>224</v>
      </c>
      <c r="D18" s="77">
        <v>4.66</v>
      </c>
      <c r="E18" s="60">
        <v>2.62</v>
      </c>
      <c r="F18" s="57">
        <f t="shared" si="0"/>
        <v>-2.04</v>
      </c>
    </row>
    <row r="19" spans="1:6" s="61" customFormat="1" ht="16.5" customHeight="1">
      <c r="A19" s="97" t="s">
        <v>30</v>
      </c>
      <c r="B19" s="106" t="s">
        <v>64</v>
      </c>
      <c r="C19" s="107" t="s">
        <v>65</v>
      </c>
      <c r="D19" s="58">
        <v>0</v>
      </c>
      <c r="E19" s="58">
        <v>0</v>
      </c>
      <c r="F19" s="57">
        <f t="shared" si="0"/>
        <v>0</v>
      </c>
    </row>
    <row r="20" spans="1:6" ht="16.5" customHeight="1">
      <c r="A20" s="97" t="s">
        <v>66</v>
      </c>
      <c r="B20" s="106" t="s">
        <v>67</v>
      </c>
      <c r="C20" s="107" t="s">
        <v>68</v>
      </c>
      <c r="D20" s="187">
        <v>0</v>
      </c>
      <c r="E20" s="187">
        <v>0</v>
      </c>
      <c r="F20" s="57">
        <f t="shared" si="0"/>
        <v>0</v>
      </c>
    </row>
    <row r="21" spans="1:6" ht="16.5" customHeight="1">
      <c r="A21" s="97" t="s">
        <v>69</v>
      </c>
      <c r="B21" s="106" t="s">
        <v>31</v>
      </c>
      <c r="C21" s="107" t="s">
        <v>70</v>
      </c>
      <c r="D21" s="187">
        <v>0.01</v>
      </c>
      <c r="E21" s="187">
        <v>21.93</v>
      </c>
      <c r="F21" s="57">
        <f t="shared" si="0"/>
        <v>21.919999999999998</v>
      </c>
    </row>
    <row r="22" spans="1:6" ht="16.5" customHeight="1">
      <c r="A22" s="209" t="s">
        <v>71</v>
      </c>
      <c r="B22" s="213" t="s">
        <v>9</v>
      </c>
      <c r="C22" s="211" t="s">
        <v>72</v>
      </c>
      <c r="D22" s="214">
        <v>741.36300000000006</v>
      </c>
      <c r="E22" s="214">
        <v>1024.4399999999998</v>
      </c>
      <c r="F22" s="212">
        <f t="shared" si="0"/>
        <v>283.07699999999977</v>
      </c>
    </row>
    <row r="23" spans="1:6" ht="16.5" customHeight="1">
      <c r="A23" s="97" t="s">
        <v>11</v>
      </c>
      <c r="B23" s="111" t="s">
        <v>35</v>
      </c>
      <c r="C23" s="107" t="s">
        <v>73</v>
      </c>
      <c r="D23" s="187">
        <v>84.85</v>
      </c>
      <c r="E23" s="187">
        <v>0</v>
      </c>
      <c r="F23" s="57">
        <f t="shared" si="0"/>
        <v>-84.85</v>
      </c>
    </row>
    <row r="24" spans="1:6" ht="16.5" customHeight="1">
      <c r="A24" s="97" t="s">
        <v>12</v>
      </c>
      <c r="B24" s="112" t="s">
        <v>34</v>
      </c>
      <c r="C24" s="107" t="s">
        <v>74</v>
      </c>
      <c r="D24" s="187">
        <v>115.53</v>
      </c>
      <c r="E24" s="187">
        <v>318.02999999999997</v>
      </c>
      <c r="F24" s="57">
        <f t="shared" si="0"/>
        <v>202.49999999999997</v>
      </c>
    </row>
    <row r="25" spans="1:6" ht="16.5" customHeight="1">
      <c r="A25" s="97" t="s">
        <v>13</v>
      </c>
      <c r="B25" s="112" t="s">
        <v>75</v>
      </c>
      <c r="C25" s="107" t="s">
        <v>76</v>
      </c>
      <c r="D25" s="187">
        <v>4.33</v>
      </c>
      <c r="E25" s="187">
        <v>4.67</v>
      </c>
      <c r="F25" s="57">
        <f t="shared" si="0"/>
        <v>0.33999999999999986</v>
      </c>
    </row>
    <row r="26" spans="1:6" ht="16.5" customHeight="1">
      <c r="A26" s="97" t="s">
        <v>14</v>
      </c>
      <c r="B26" s="106" t="s">
        <v>15</v>
      </c>
      <c r="C26" s="107" t="s">
        <v>77</v>
      </c>
      <c r="D26" s="187">
        <v>5.08</v>
      </c>
      <c r="E26" s="187">
        <v>9.09</v>
      </c>
      <c r="F26" s="57">
        <f t="shared" si="0"/>
        <v>4.01</v>
      </c>
    </row>
    <row r="27" spans="1:6" ht="16.5" customHeight="1">
      <c r="A27" s="97" t="s">
        <v>20</v>
      </c>
      <c r="B27" s="106" t="s">
        <v>16</v>
      </c>
      <c r="C27" s="107" t="s">
        <v>78</v>
      </c>
      <c r="D27" s="187">
        <v>0.27</v>
      </c>
      <c r="E27" s="187">
        <v>12.3</v>
      </c>
      <c r="F27" s="57">
        <f t="shared" si="0"/>
        <v>12.030000000000001</v>
      </c>
    </row>
    <row r="28" spans="1:6" ht="16.5" customHeight="1">
      <c r="A28" s="113" t="s">
        <v>21</v>
      </c>
      <c r="B28" s="114" t="s">
        <v>79</v>
      </c>
      <c r="C28" s="115" t="s">
        <v>80</v>
      </c>
      <c r="D28" s="208">
        <v>70.712999999999994</v>
      </c>
      <c r="E28" s="208">
        <v>109.98</v>
      </c>
      <c r="F28" s="74">
        <f t="shared" si="0"/>
        <v>39.26700000000001</v>
      </c>
    </row>
    <row r="29" spans="1:6" ht="16.5" customHeight="1">
      <c r="A29" s="117" t="s">
        <v>81</v>
      </c>
      <c r="B29" s="118" t="s">
        <v>18</v>
      </c>
      <c r="C29" s="107" t="s">
        <v>82</v>
      </c>
      <c r="D29" s="187">
        <v>2.9359999999999999</v>
      </c>
      <c r="E29" s="187">
        <v>3.84</v>
      </c>
      <c r="F29" s="57">
        <f t="shared" si="0"/>
        <v>0.90399999999999991</v>
      </c>
    </row>
    <row r="30" spans="1:6" ht="16.5" customHeight="1">
      <c r="A30" s="117" t="s">
        <v>83</v>
      </c>
      <c r="B30" s="118" t="s">
        <v>84</v>
      </c>
      <c r="C30" s="107" t="s">
        <v>85</v>
      </c>
      <c r="D30" s="187">
        <v>0.94699999999999995</v>
      </c>
      <c r="E30" s="187">
        <v>0.95000000000000007</v>
      </c>
      <c r="F30" s="57">
        <f t="shared" si="0"/>
        <v>3.0000000000001137E-3</v>
      </c>
    </row>
    <row r="31" spans="1:6" ht="16.5" customHeight="1">
      <c r="A31" s="117" t="s">
        <v>86</v>
      </c>
      <c r="B31" s="118" t="s">
        <v>19</v>
      </c>
      <c r="C31" s="107" t="s">
        <v>87</v>
      </c>
      <c r="D31" s="187">
        <v>15.69</v>
      </c>
      <c r="E31" s="187">
        <v>16.5</v>
      </c>
      <c r="F31" s="57">
        <f t="shared" si="0"/>
        <v>0.8100000000000005</v>
      </c>
    </row>
    <row r="32" spans="1:6" ht="16.5" customHeight="1">
      <c r="A32" s="117" t="s">
        <v>88</v>
      </c>
      <c r="B32" s="118" t="s">
        <v>89</v>
      </c>
      <c r="C32" s="107" t="s">
        <v>90</v>
      </c>
      <c r="D32" s="187">
        <v>10.08</v>
      </c>
      <c r="E32" s="187">
        <v>13.79</v>
      </c>
      <c r="F32" s="57">
        <f t="shared" si="0"/>
        <v>3.7099999999999991</v>
      </c>
    </row>
    <row r="33" spans="1:6" ht="16.5" customHeight="1">
      <c r="A33" s="117" t="s">
        <v>91</v>
      </c>
      <c r="B33" s="118" t="s">
        <v>92</v>
      </c>
      <c r="C33" s="107" t="s">
        <v>93</v>
      </c>
      <c r="D33" s="187">
        <v>39.26</v>
      </c>
      <c r="E33" s="187">
        <v>73.100000000000009</v>
      </c>
      <c r="F33" s="57">
        <f t="shared" si="0"/>
        <v>33.840000000000011</v>
      </c>
    </row>
    <row r="34" spans="1:6" ht="16.5" customHeight="1">
      <c r="A34" s="117" t="s">
        <v>94</v>
      </c>
      <c r="B34" s="118" t="s">
        <v>43</v>
      </c>
      <c r="C34" s="107" t="s">
        <v>95</v>
      </c>
      <c r="D34" s="187">
        <v>0</v>
      </c>
      <c r="E34" s="187">
        <v>0</v>
      </c>
      <c r="F34" s="57">
        <f t="shared" si="0"/>
        <v>0</v>
      </c>
    </row>
    <row r="35" spans="1:6" ht="16.5" customHeight="1">
      <c r="A35" s="117" t="s">
        <v>96</v>
      </c>
      <c r="B35" s="118" t="s">
        <v>97</v>
      </c>
      <c r="C35" s="107" t="s">
        <v>98</v>
      </c>
      <c r="D35" s="187">
        <v>7.0000000000000007E-2</v>
      </c>
      <c r="E35" s="187">
        <v>7.0000000000000007E-2</v>
      </c>
      <c r="F35" s="57">
        <f t="shared" si="0"/>
        <v>0</v>
      </c>
    </row>
    <row r="36" spans="1:6" ht="16.5" customHeight="1">
      <c r="A36" s="117" t="s">
        <v>99</v>
      </c>
      <c r="B36" s="118" t="s">
        <v>100</v>
      </c>
      <c r="C36" s="107" t="s">
        <v>101</v>
      </c>
      <c r="D36" s="187">
        <v>0</v>
      </c>
      <c r="E36" s="187">
        <v>0</v>
      </c>
      <c r="F36" s="57">
        <f t="shared" si="0"/>
        <v>0</v>
      </c>
    </row>
    <row r="37" spans="1:6" ht="16.5" customHeight="1">
      <c r="A37" s="117" t="s">
        <v>102</v>
      </c>
      <c r="B37" s="112" t="s">
        <v>103</v>
      </c>
      <c r="C37" s="107" t="s">
        <v>104</v>
      </c>
      <c r="D37" s="187">
        <v>0</v>
      </c>
      <c r="E37" s="187">
        <v>0</v>
      </c>
      <c r="F37" s="57">
        <f t="shared" si="0"/>
        <v>0</v>
      </c>
    </row>
    <row r="38" spans="1:6" ht="16.5" customHeight="1">
      <c r="A38" s="117" t="s">
        <v>105</v>
      </c>
      <c r="B38" s="112" t="s">
        <v>106</v>
      </c>
      <c r="C38" s="107" t="s">
        <v>107</v>
      </c>
      <c r="D38" s="187">
        <v>1.73</v>
      </c>
      <c r="E38" s="187">
        <v>1.73</v>
      </c>
      <c r="F38" s="57">
        <f t="shared" si="0"/>
        <v>0</v>
      </c>
    </row>
    <row r="39" spans="1:6" ht="16.5" customHeight="1">
      <c r="A39" s="113" t="s">
        <v>22</v>
      </c>
      <c r="B39" s="119" t="s">
        <v>108</v>
      </c>
      <c r="C39" s="153" t="s">
        <v>109</v>
      </c>
      <c r="D39" s="208">
        <v>32.81</v>
      </c>
      <c r="E39" s="208">
        <v>53.95</v>
      </c>
      <c r="F39" s="74">
        <f t="shared" si="0"/>
        <v>21.14</v>
      </c>
    </row>
    <row r="40" spans="1:6" ht="16.5" customHeight="1">
      <c r="A40" s="97" t="s">
        <v>110</v>
      </c>
      <c r="B40" s="106" t="s">
        <v>10</v>
      </c>
      <c r="C40" s="107" t="s">
        <v>111</v>
      </c>
      <c r="D40" s="187">
        <v>0</v>
      </c>
      <c r="E40" s="187">
        <v>0</v>
      </c>
      <c r="F40" s="57">
        <f t="shared" si="0"/>
        <v>0</v>
      </c>
    </row>
    <row r="41" spans="1:6" ht="16.5" customHeight="1">
      <c r="A41" s="97" t="s">
        <v>112</v>
      </c>
      <c r="B41" s="106" t="s">
        <v>36</v>
      </c>
      <c r="C41" s="107" t="s">
        <v>113</v>
      </c>
      <c r="D41" s="187">
        <v>0</v>
      </c>
      <c r="E41" s="187">
        <v>0</v>
      </c>
      <c r="F41" s="57">
        <f t="shared" si="0"/>
        <v>0</v>
      </c>
    </row>
    <row r="42" spans="1:6" ht="16.5" customHeight="1">
      <c r="A42" s="97" t="s">
        <v>114</v>
      </c>
      <c r="B42" s="98" t="s">
        <v>115</v>
      </c>
      <c r="C42" s="107" t="s">
        <v>116</v>
      </c>
      <c r="D42" s="187">
        <v>0</v>
      </c>
      <c r="E42" s="187">
        <v>0</v>
      </c>
      <c r="F42" s="57">
        <f t="shared" si="0"/>
        <v>0</v>
      </c>
    </row>
    <row r="43" spans="1:6" ht="16.5" customHeight="1">
      <c r="A43" s="97" t="s">
        <v>117</v>
      </c>
      <c r="B43" s="106" t="s">
        <v>118</v>
      </c>
      <c r="C43" s="107" t="s">
        <v>119</v>
      </c>
      <c r="D43" s="187">
        <v>22.1</v>
      </c>
      <c r="E43" s="187">
        <v>42.28</v>
      </c>
      <c r="F43" s="57">
        <f t="shared" si="0"/>
        <v>20.18</v>
      </c>
    </row>
    <row r="44" spans="1:6" ht="16.5" customHeight="1">
      <c r="A44" s="97" t="s">
        <v>120</v>
      </c>
      <c r="B44" s="118" t="s">
        <v>37</v>
      </c>
      <c r="C44" s="107" t="s">
        <v>121</v>
      </c>
      <c r="D44" s="187">
        <v>10.71</v>
      </c>
      <c r="E44" s="187">
        <v>11.6</v>
      </c>
      <c r="F44" s="57">
        <f t="shared" si="0"/>
        <v>0.88999999999999879</v>
      </c>
    </row>
    <row r="45" spans="1:6" ht="16.5" customHeight="1">
      <c r="A45" s="97" t="s">
        <v>122</v>
      </c>
      <c r="B45" s="106" t="s">
        <v>38</v>
      </c>
      <c r="C45" s="107" t="s">
        <v>123</v>
      </c>
      <c r="D45" s="187">
        <v>0</v>
      </c>
      <c r="E45" s="187">
        <v>7.0000000000000007E-2</v>
      </c>
      <c r="F45" s="57">
        <f t="shared" si="0"/>
        <v>7.0000000000000007E-2</v>
      </c>
    </row>
    <row r="46" spans="1:6" ht="16.5" customHeight="1">
      <c r="A46" s="113" t="s">
        <v>32</v>
      </c>
      <c r="B46" s="121" t="s">
        <v>124</v>
      </c>
      <c r="C46" s="115" t="s">
        <v>125</v>
      </c>
      <c r="D46" s="208">
        <v>269.85000000000002</v>
      </c>
      <c r="E46" s="208">
        <v>378.90999999999991</v>
      </c>
      <c r="F46" s="74">
        <f t="shared" si="0"/>
        <v>109.05999999999989</v>
      </c>
    </row>
    <row r="47" spans="1:6" ht="16.5" customHeight="1">
      <c r="A47" s="97" t="s">
        <v>126</v>
      </c>
      <c r="B47" s="118" t="s">
        <v>127</v>
      </c>
      <c r="C47" s="107" t="s">
        <v>128</v>
      </c>
      <c r="D47" s="187">
        <v>200.75</v>
      </c>
      <c r="E47" s="187">
        <v>273.75</v>
      </c>
      <c r="F47" s="57">
        <f t="shared" si="0"/>
        <v>73</v>
      </c>
    </row>
    <row r="48" spans="1:6" ht="16.5" customHeight="1">
      <c r="A48" s="97" t="s">
        <v>129</v>
      </c>
      <c r="B48" s="118" t="s">
        <v>130</v>
      </c>
      <c r="C48" s="107" t="s">
        <v>131</v>
      </c>
      <c r="D48" s="187">
        <v>9.4499999999999993</v>
      </c>
      <c r="E48" s="187">
        <v>11.21</v>
      </c>
      <c r="F48" s="57">
        <f t="shared" si="0"/>
        <v>1.7600000000000016</v>
      </c>
    </row>
    <row r="49" spans="1:6" ht="16.5" customHeight="1">
      <c r="A49" s="97" t="s">
        <v>132</v>
      </c>
      <c r="B49" s="118" t="s">
        <v>133</v>
      </c>
      <c r="C49" s="107" t="s">
        <v>134</v>
      </c>
      <c r="D49" s="187">
        <v>0.55000000000000004</v>
      </c>
      <c r="E49" s="187">
        <v>1.53</v>
      </c>
      <c r="F49" s="57">
        <f t="shared" si="0"/>
        <v>0.98</v>
      </c>
    </row>
    <row r="50" spans="1:6" ht="16.5" customHeight="1">
      <c r="A50" s="97" t="s">
        <v>135</v>
      </c>
      <c r="B50" s="118" t="s">
        <v>136</v>
      </c>
      <c r="C50" s="107" t="s">
        <v>137</v>
      </c>
      <c r="D50" s="187">
        <v>0</v>
      </c>
      <c r="E50" s="187">
        <v>0</v>
      </c>
      <c r="F50" s="57">
        <f t="shared" si="0"/>
        <v>0</v>
      </c>
    </row>
    <row r="51" spans="1:6" ht="30.75" customHeight="1">
      <c r="A51" s="97" t="s">
        <v>138</v>
      </c>
      <c r="B51" s="118" t="s">
        <v>139</v>
      </c>
      <c r="C51" s="107" t="s">
        <v>140</v>
      </c>
      <c r="D51" s="187">
        <v>30.4</v>
      </c>
      <c r="E51" s="187">
        <v>38.190000000000005</v>
      </c>
      <c r="F51" s="57">
        <f t="shared" si="0"/>
        <v>7.7900000000000063</v>
      </c>
    </row>
    <row r="52" spans="1:6" ht="16.5" customHeight="1">
      <c r="A52" s="97" t="s">
        <v>141</v>
      </c>
      <c r="B52" s="111" t="s">
        <v>142</v>
      </c>
      <c r="C52" s="107" t="s">
        <v>143</v>
      </c>
      <c r="D52" s="187">
        <v>9.9700000000000006</v>
      </c>
      <c r="E52" s="187">
        <v>26.689999999999998</v>
      </c>
      <c r="F52" s="57">
        <f t="shared" si="0"/>
        <v>16.72</v>
      </c>
    </row>
    <row r="53" spans="1:6" ht="16.5" customHeight="1">
      <c r="A53" s="97" t="s">
        <v>144</v>
      </c>
      <c r="B53" s="118" t="s">
        <v>145</v>
      </c>
      <c r="C53" s="107" t="s">
        <v>146</v>
      </c>
      <c r="D53" s="187">
        <v>1.71</v>
      </c>
      <c r="E53" s="187">
        <v>5.24</v>
      </c>
      <c r="F53" s="57">
        <f t="shared" si="0"/>
        <v>3.5300000000000002</v>
      </c>
    </row>
    <row r="54" spans="1:6" ht="29.25" customHeight="1">
      <c r="A54" s="97" t="s">
        <v>147</v>
      </c>
      <c r="B54" s="118" t="s">
        <v>148</v>
      </c>
      <c r="C54" s="107" t="s">
        <v>149</v>
      </c>
      <c r="D54" s="187">
        <v>0.03</v>
      </c>
      <c r="E54" s="187">
        <v>0.03</v>
      </c>
      <c r="F54" s="57">
        <f t="shared" si="0"/>
        <v>0</v>
      </c>
    </row>
    <row r="55" spans="1:6" ht="16.5" customHeight="1">
      <c r="A55" s="97" t="s">
        <v>150</v>
      </c>
      <c r="B55" s="118" t="s">
        <v>151</v>
      </c>
      <c r="C55" s="107" t="s">
        <v>152</v>
      </c>
      <c r="D55" s="187">
        <v>0.34</v>
      </c>
      <c r="E55" s="187">
        <v>0.34</v>
      </c>
      <c r="F55" s="57">
        <f t="shared" si="0"/>
        <v>0</v>
      </c>
    </row>
    <row r="56" spans="1:6" ht="29.25" customHeight="1">
      <c r="A56" s="97" t="s">
        <v>153</v>
      </c>
      <c r="B56" s="112" t="s">
        <v>154</v>
      </c>
      <c r="C56" s="107" t="s">
        <v>155</v>
      </c>
      <c r="D56" s="187">
        <v>16.649999999999999</v>
      </c>
      <c r="E56" s="187">
        <v>21.93</v>
      </c>
      <c r="F56" s="57">
        <f t="shared" si="0"/>
        <v>5.2800000000000011</v>
      </c>
    </row>
    <row r="57" spans="1:6" ht="16.5" customHeight="1">
      <c r="A57" s="113" t="s">
        <v>33</v>
      </c>
      <c r="B57" s="119" t="s">
        <v>156</v>
      </c>
      <c r="C57" s="115" t="s">
        <v>157</v>
      </c>
      <c r="D57" s="208">
        <v>0.04</v>
      </c>
      <c r="E57" s="208">
        <v>0.04</v>
      </c>
      <c r="F57" s="74">
        <f t="shared" si="0"/>
        <v>0</v>
      </c>
    </row>
    <row r="58" spans="1:6" ht="16.5" customHeight="1">
      <c r="A58" s="113" t="s">
        <v>39</v>
      </c>
      <c r="B58" s="119" t="s">
        <v>158</v>
      </c>
      <c r="C58" s="115" t="s">
        <v>159</v>
      </c>
      <c r="D58" s="208">
        <v>1.95</v>
      </c>
      <c r="E58" s="208">
        <v>1.95</v>
      </c>
      <c r="F58" s="74">
        <f t="shared" si="0"/>
        <v>0</v>
      </c>
    </row>
    <row r="59" spans="1:6" ht="30.75" customHeight="1">
      <c r="A59" s="113" t="s">
        <v>40</v>
      </c>
      <c r="B59" s="119" t="s">
        <v>160</v>
      </c>
      <c r="C59" s="115" t="s">
        <v>161</v>
      </c>
      <c r="D59" s="208">
        <v>36.99</v>
      </c>
      <c r="E59" s="208">
        <v>36.39</v>
      </c>
      <c r="F59" s="74">
        <f t="shared" si="0"/>
        <v>-0.60000000000000142</v>
      </c>
    </row>
    <row r="60" spans="1:6" ht="26.25" customHeight="1">
      <c r="A60" s="113" t="s">
        <v>41</v>
      </c>
      <c r="B60" s="119" t="s">
        <v>162</v>
      </c>
      <c r="C60" s="115" t="s">
        <v>163</v>
      </c>
      <c r="D60" s="208">
        <v>118.94999999999999</v>
      </c>
      <c r="E60" s="208">
        <v>97.52000000000001</v>
      </c>
      <c r="F60" s="74">
        <f t="shared" si="0"/>
        <v>-21.429999999999978</v>
      </c>
    </row>
    <row r="61" spans="1:6" ht="39" customHeight="1">
      <c r="A61" s="97" t="s">
        <v>164</v>
      </c>
      <c r="B61" s="112" t="s">
        <v>165</v>
      </c>
      <c r="C61" s="107" t="s">
        <v>166</v>
      </c>
      <c r="D61" s="187">
        <v>51.65</v>
      </c>
      <c r="E61" s="187">
        <v>27.119999999999997</v>
      </c>
      <c r="F61" s="57">
        <f t="shared" si="0"/>
        <v>-24.53</v>
      </c>
    </row>
    <row r="62" spans="1:6" ht="32.25" customHeight="1">
      <c r="A62" s="97" t="s">
        <v>167</v>
      </c>
      <c r="B62" s="112" t="s">
        <v>168</v>
      </c>
      <c r="C62" s="107" t="s">
        <v>169</v>
      </c>
      <c r="D62" s="187">
        <v>67.3</v>
      </c>
      <c r="E62" s="187">
        <v>70.400000000000006</v>
      </c>
      <c r="F62" s="57">
        <f t="shared" si="0"/>
        <v>3.1000000000000085</v>
      </c>
    </row>
    <row r="63" spans="1:6" ht="16.5" customHeight="1">
      <c r="A63" s="113" t="s">
        <v>42</v>
      </c>
      <c r="B63" s="119" t="s">
        <v>170</v>
      </c>
      <c r="C63" s="115" t="s">
        <v>171</v>
      </c>
      <c r="D63" s="208">
        <v>0</v>
      </c>
      <c r="E63" s="208">
        <v>1.61</v>
      </c>
      <c r="F63" s="74">
        <f t="shared" si="0"/>
        <v>1.61</v>
      </c>
    </row>
    <row r="64" spans="1:6" ht="16.5" customHeight="1">
      <c r="A64" s="209">
        <v>3</v>
      </c>
      <c r="B64" s="213" t="s">
        <v>23</v>
      </c>
      <c r="C64" s="211" t="s">
        <v>172</v>
      </c>
      <c r="D64" s="214">
        <v>126.75</v>
      </c>
      <c r="E64" s="214">
        <v>68.2</v>
      </c>
      <c r="F64" s="212">
        <f t="shared" si="0"/>
        <v>-58.55</v>
      </c>
    </row>
    <row r="65" spans="1:6" s="55" customFormat="1" ht="16.5" customHeight="1">
      <c r="A65" s="113"/>
      <c r="B65" s="102" t="s">
        <v>17</v>
      </c>
      <c r="C65" s="115"/>
      <c r="D65" s="208">
        <v>0</v>
      </c>
      <c r="E65" s="208"/>
      <c r="F65" s="74">
        <f t="shared" si="0"/>
        <v>0</v>
      </c>
    </row>
    <row r="66" spans="1:6" ht="16.5" customHeight="1">
      <c r="A66" s="97" t="s">
        <v>24</v>
      </c>
      <c r="B66" s="98" t="s">
        <v>173</v>
      </c>
      <c r="C66" s="107" t="s">
        <v>174</v>
      </c>
      <c r="D66" s="187">
        <v>108.47</v>
      </c>
      <c r="E66" s="187">
        <v>50.7</v>
      </c>
      <c r="F66" s="57">
        <f t="shared" si="0"/>
        <v>-57.769999999999996</v>
      </c>
    </row>
    <row r="67" spans="1:6" ht="16.5" customHeight="1">
      <c r="A67" s="97" t="s">
        <v>175</v>
      </c>
      <c r="B67" s="98" t="s">
        <v>176</v>
      </c>
      <c r="C67" s="107" t="s">
        <v>177</v>
      </c>
      <c r="D67" s="187">
        <v>17.5</v>
      </c>
      <c r="E67" s="187">
        <v>17.5</v>
      </c>
      <c r="F67" s="57">
        <f t="shared" si="0"/>
        <v>0</v>
      </c>
    </row>
    <row r="68" spans="1:6" ht="16.5" customHeight="1">
      <c r="A68" s="97" t="s">
        <v>178</v>
      </c>
      <c r="B68" s="98" t="s">
        <v>179</v>
      </c>
      <c r="C68" s="97" t="s">
        <v>180</v>
      </c>
      <c r="D68" s="187">
        <v>0.78</v>
      </c>
      <c r="E68" s="187">
        <v>0</v>
      </c>
      <c r="F68" s="57">
        <f t="shared" si="0"/>
        <v>-0.78</v>
      </c>
    </row>
    <row r="69" spans="1:6" ht="16.5" customHeight="1">
      <c r="A69" s="97" t="s">
        <v>181</v>
      </c>
      <c r="B69" s="98" t="s">
        <v>182</v>
      </c>
      <c r="C69" s="97" t="s">
        <v>183</v>
      </c>
      <c r="D69" s="187"/>
      <c r="E69" s="187">
        <v>0</v>
      </c>
      <c r="F69" s="57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73"/>
  <dimension ref="A1:F69"/>
  <sheetViews>
    <sheetView workbookViewId="0">
      <selection sqref="A1:F1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362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248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2707.8499999999995</v>
      </c>
      <c r="E8" s="218">
        <v>2505.7670000000003</v>
      </c>
      <c r="F8" s="218">
        <f>E8-D8</f>
        <v>-202.08299999999917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217.20999999999998</v>
      </c>
      <c r="E9" s="90">
        <v>173.33</v>
      </c>
      <c r="F9" s="90">
        <f t="shared" ref="F9:F69" si="0">E9-D9</f>
        <v>-43.879999999999967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191.79</v>
      </c>
      <c r="E10" s="91">
        <v>160.43</v>
      </c>
      <c r="F10" s="91">
        <f t="shared" si="0"/>
        <v>-31.359999999999985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25.42</v>
      </c>
      <c r="E11" s="90">
        <v>12.9</v>
      </c>
      <c r="F11" s="91">
        <f t="shared" si="0"/>
        <v>-12.520000000000001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203.32</v>
      </c>
      <c r="E12" s="90">
        <v>193.16</v>
      </c>
      <c r="F12" s="90">
        <f t="shared" si="0"/>
        <v>-10.159999999999997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487.16</v>
      </c>
      <c r="E13" s="89">
        <v>132.327</v>
      </c>
      <c r="F13" s="89">
        <f t="shared" si="0"/>
        <v>-354.83300000000003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183.54</v>
      </c>
      <c r="E15" s="90">
        <v>163.36000000000001</v>
      </c>
      <c r="F15" s="90">
        <f t="shared" si="0"/>
        <v>-20.179999999999978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1610.3</v>
      </c>
      <c r="E16" s="90">
        <v>1818.5</v>
      </c>
      <c r="F16" s="90">
        <f t="shared" si="0"/>
        <v>208.20000000000005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1.67</v>
      </c>
      <c r="E17" s="91">
        <v>1.67</v>
      </c>
      <c r="F17" s="91">
        <f t="shared" si="0"/>
        <v>0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2.72</v>
      </c>
      <c r="E18" s="91">
        <v>2.0299999999999998</v>
      </c>
      <c r="F18" s="90">
        <f t="shared" si="0"/>
        <v>-0.69000000000000039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1.1000000000000001</v>
      </c>
      <c r="E19" s="183">
        <v>10</v>
      </c>
      <c r="F19" s="90">
        <f t="shared" si="0"/>
        <v>8.9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2.5</v>
      </c>
      <c r="E21" s="84">
        <v>13.06</v>
      </c>
      <c r="F21" s="90">
        <f t="shared" si="0"/>
        <v>10.56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427.64700000000005</v>
      </c>
      <c r="E22" s="220">
        <v>655.95</v>
      </c>
      <c r="F22" s="218">
        <f t="shared" si="0"/>
        <v>228.303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33.549999999999997</v>
      </c>
      <c r="E23" s="84">
        <v>0</v>
      </c>
      <c r="F23" s="90">
        <f t="shared" si="0"/>
        <v>-33.549999999999997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71.739999999999995</v>
      </c>
      <c r="E24" s="84">
        <v>144.38</v>
      </c>
      <c r="F24" s="90">
        <f t="shared" si="0"/>
        <v>72.64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8.2100000000000009</v>
      </c>
      <c r="E25" s="84">
        <v>8.9</v>
      </c>
      <c r="F25" s="90">
        <f t="shared" si="0"/>
        <v>0.6899999999999995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42.82</v>
      </c>
      <c r="E26" s="84">
        <v>53.71</v>
      </c>
      <c r="F26" s="90">
        <f t="shared" si="0"/>
        <v>10.89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6.91</v>
      </c>
      <c r="E27" s="84">
        <v>44.03</v>
      </c>
      <c r="F27" s="90">
        <f t="shared" si="0"/>
        <v>37.120000000000005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25.09</v>
      </c>
      <c r="E28" s="86">
        <v>45.069999999999993</v>
      </c>
      <c r="F28" s="92">
        <f t="shared" si="0"/>
        <v>19.979999999999993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2.65</v>
      </c>
      <c r="E29" s="84">
        <v>3.4</v>
      </c>
      <c r="F29" s="90">
        <f t="shared" si="0"/>
        <v>0.75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1.79</v>
      </c>
      <c r="E30" s="84">
        <v>9.6999999999999993</v>
      </c>
      <c r="F30" s="90">
        <f t="shared" si="0"/>
        <v>7.9099999999999993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9.6300000000000008</v>
      </c>
      <c r="E31" s="84">
        <v>9.49</v>
      </c>
      <c r="F31" s="90">
        <f t="shared" si="0"/>
        <v>-0.14000000000000057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9.82</v>
      </c>
      <c r="E32" s="84">
        <v>11.57</v>
      </c>
      <c r="F32" s="90">
        <f t="shared" si="0"/>
        <v>1.75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0.86</v>
      </c>
      <c r="E33" s="84">
        <v>5.57</v>
      </c>
      <c r="F33" s="90">
        <f t="shared" si="0"/>
        <v>4.71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4.97</v>
      </c>
      <c r="F34" s="90">
        <f t="shared" si="0"/>
        <v>4.97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0.34</v>
      </c>
      <c r="E38" s="84">
        <v>0.36999999999999922</v>
      </c>
      <c r="F38" s="90">
        <f t="shared" si="0"/>
        <v>2.9999999999999194E-2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12.27</v>
      </c>
      <c r="E39" s="86">
        <v>70.91</v>
      </c>
      <c r="F39" s="92">
        <f t="shared" si="0"/>
        <v>58.64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50</v>
      </c>
      <c r="F41" s="90">
        <f t="shared" si="0"/>
        <v>50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4.47</v>
      </c>
      <c r="E43" s="84">
        <v>7.3000000000000007</v>
      </c>
      <c r="F43" s="90">
        <f t="shared" si="0"/>
        <v>2.830000000000001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7.8</v>
      </c>
      <c r="E44" s="84">
        <v>13.61</v>
      </c>
      <c r="F44" s="90">
        <f t="shared" si="0"/>
        <v>5.81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0</v>
      </c>
      <c r="F45" s="90">
        <f t="shared" si="0"/>
        <v>0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117.08699999999999</v>
      </c>
      <c r="E46" s="86">
        <v>185.18000000000004</v>
      </c>
      <c r="F46" s="92">
        <f t="shared" si="0"/>
        <v>68.093000000000046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100.63</v>
      </c>
      <c r="E47" s="84">
        <v>157.77000000000001</v>
      </c>
      <c r="F47" s="90">
        <f t="shared" si="0"/>
        <v>57.140000000000015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6.774</v>
      </c>
      <c r="E48" s="84">
        <v>8.4799999999999969</v>
      </c>
      <c r="F48" s="90">
        <f t="shared" si="0"/>
        <v>1.7059999999999969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0.1</v>
      </c>
      <c r="E49" s="84">
        <v>0.24</v>
      </c>
      <c r="F49" s="90">
        <f t="shared" si="0"/>
        <v>0.13999999999999999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3.4</v>
      </c>
      <c r="E51" s="84">
        <v>3.4000000000000004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0.84</v>
      </c>
      <c r="F52" s="90">
        <f t="shared" si="0"/>
        <v>0.84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0.12</v>
      </c>
      <c r="E53" s="84">
        <v>3.3299999999999992</v>
      </c>
      <c r="F53" s="90">
        <f t="shared" si="0"/>
        <v>3.2099999999999991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0.5</v>
      </c>
      <c r="E54" s="84">
        <v>0.52</v>
      </c>
      <c r="F54" s="90">
        <f t="shared" si="0"/>
        <v>2.0000000000000018E-2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0.38</v>
      </c>
      <c r="E55" s="84">
        <v>0.84</v>
      </c>
      <c r="F55" s="90">
        <f t="shared" si="0"/>
        <v>0.45999999999999996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5.1829999999999998</v>
      </c>
      <c r="E56" s="84">
        <v>9.759999999999998</v>
      </c>
      <c r="F56" s="90">
        <f t="shared" si="0"/>
        <v>4.5769999999999982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2.73</v>
      </c>
      <c r="E57" s="86">
        <v>2.73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0.49</v>
      </c>
      <c r="E58" s="86">
        <v>0.49</v>
      </c>
      <c r="F58" s="92">
        <f t="shared" si="0"/>
        <v>0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9.15</v>
      </c>
      <c r="E59" s="86">
        <v>9.15</v>
      </c>
      <c r="F59" s="92">
        <f t="shared" si="0"/>
        <v>0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97.600000000000009</v>
      </c>
      <c r="E60" s="86">
        <v>91.399999999999991</v>
      </c>
      <c r="F60" s="92">
        <f t="shared" si="0"/>
        <v>-6.2000000000000171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1.34</v>
      </c>
      <c r="E61" s="84">
        <v>0.85</v>
      </c>
      <c r="F61" s="90">
        <f t="shared" si="0"/>
        <v>-0.4900000000000001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96.26</v>
      </c>
      <c r="E62" s="84">
        <v>90.55</v>
      </c>
      <c r="F62" s="90">
        <f t="shared" si="0"/>
        <v>-5.710000000000008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</v>
      </c>
      <c r="E63" s="86">
        <v>0</v>
      </c>
      <c r="F63" s="92">
        <f t="shared" si="0"/>
        <v>0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54.76</v>
      </c>
      <c r="E64" s="220">
        <v>28.54</v>
      </c>
      <c r="F64" s="218">
        <f t="shared" si="0"/>
        <v>-26.22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17.079999999999998</v>
      </c>
      <c r="E66" s="84">
        <v>13.04</v>
      </c>
      <c r="F66" s="90">
        <f t="shared" si="0"/>
        <v>-4.0399999999999991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35.909999999999997</v>
      </c>
      <c r="E67" s="84">
        <v>13.73</v>
      </c>
      <c r="F67" s="90">
        <f t="shared" si="0"/>
        <v>-22.179999999999996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1.77</v>
      </c>
      <c r="E68" s="84">
        <v>1.77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75"/>
  <dimension ref="A1:F69"/>
  <sheetViews>
    <sheetView workbookViewId="0">
      <selection activeCell="H4" sqref="H4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363</v>
      </c>
      <c r="B1" s="234"/>
      <c r="C1" s="234"/>
      <c r="D1" s="234"/>
      <c r="E1" s="234"/>
      <c r="F1" s="234"/>
    </row>
    <row r="2" spans="1:6" s="52" customFormat="1" ht="36.9" customHeight="1">
      <c r="A2" s="235" t="s">
        <v>250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5272.9109999999991</v>
      </c>
      <c r="E8" s="218">
        <v>4920.8540000000003</v>
      </c>
      <c r="F8" s="218">
        <f>E8-D8</f>
        <v>-352.05699999999888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709.11099999999999</v>
      </c>
      <c r="E9" s="90">
        <v>583.28</v>
      </c>
      <c r="F9" s="90">
        <f t="shared" ref="F9:F69" si="0">E9-D9</f>
        <v>-125.83100000000002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372.64600000000002</v>
      </c>
      <c r="E10" s="91">
        <v>337.31</v>
      </c>
      <c r="F10" s="91">
        <f t="shared" si="0"/>
        <v>-35.336000000000013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336.46499999999997</v>
      </c>
      <c r="E11" s="90">
        <v>245.97</v>
      </c>
      <c r="F11" s="91">
        <f t="shared" si="0"/>
        <v>-90.494999999999976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659.53499999999997</v>
      </c>
      <c r="E12" s="90">
        <v>445.06400000000002</v>
      </c>
      <c r="F12" s="90">
        <f t="shared" si="0"/>
        <v>-214.47099999999995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293.62</v>
      </c>
      <c r="E13" s="89">
        <v>193.41</v>
      </c>
      <c r="F13" s="89">
        <f t="shared" si="0"/>
        <v>-100.21000000000001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490.22500000000002</v>
      </c>
      <c r="E15" s="90">
        <v>517.48</v>
      </c>
      <c r="F15" s="90">
        <f t="shared" si="0"/>
        <v>27.254999999999995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3085.32</v>
      </c>
      <c r="E16" s="90">
        <v>2921.29</v>
      </c>
      <c r="F16" s="90">
        <f t="shared" si="0"/>
        <v>-164.0300000000002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0.63</v>
      </c>
      <c r="E17" s="91">
        <v>157.68</v>
      </c>
      <c r="F17" s="91">
        <f t="shared" si="0"/>
        <v>157.05000000000001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34.159999999999997</v>
      </c>
      <c r="E18" s="91">
        <v>30.22</v>
      </c>
      <c r="F18" s="90">
        <f t="shared" si="0"/>
        <v>-3.9399999999999977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5</v>
      </c>
      <c r="F19" s="90">
        <f t="shared" si="0"/>
        <v>5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0.94</v>
      </c>
      <c r="E21" s="84">
        <v>225.11</v>
      </c>
      <c r="F21" s="90">
        <f t="shared" si="0"/>
        <v>224.17000000000002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882.54300000000001</v>
      </c>
      <c r="E22" s="220">
        <v>1247.54</v>
      </c>
      <c r="F22" s="218">
        <f t="shared" si="0"/>
        <v>364.99699999999996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185.16</v>
      </c>
      <c r="E23" s="84">
        <v>0</v>
      </c>
      <c r="F23" s="90">
        <f t="shared" si="0"/>
        <v>-185.16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153.41</v>
      </c>
      <c r="E24" s="84">
        <v>380.91999999999996</v>
      </c>
      <c r="F24" s="90">
        <f t="shared" si="0"/>
        <v>227.50999999999996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4.5199999999999996</v>
      </c>
      <c r="E25" s="84">
        <v>4.5599999999999996</v>
      </c>
      <c r="F25" s="90">
        <f t="shared" si="0"/>
        <v>4.0000000000000036E-2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7.85</v>
      </c>
      <c r="E26" s="84">
        <v>26.03</v>
      </c>
      <c r="F26" s="90">
        <f t="shared" si="0"/>
        <v>18.18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6.67</v>
      </c>
      <c r="E27" s="84">
        <v>9.6300000000000008</v>
      </c>
      <c r="F27" s="90">
        <f t="shared" si="0"/>
        <v>2.9600000000000009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44.74</v>
      </c>
      <c r="E28" s="86">
        <v>53.77</v>
      </c>
      <c r="F28" s="92">
        <f t="shared" si="0"/>
        <v>9.0300000000000011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1.92</v>
      </c>
      <c r="E29" s="84">
        <v>3.84</v>
      </c>
      <c r="F29" s="90">
        <f t="shared" si="0"/>
        <v>1.92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3.33</v>
      </c>
      <c r="E30" s="84">
        <v>3.33</v>
      </c>
      <c r="F30" s="90">
        <f t="shared" si="0"/>
        <v>0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25.17</v>
      </c>
      <c r="E31" s="84">
        <v>25.86</v>
      </c>
      <c r="F31" s="90">
        <f t="shared" si="0"/>
        <v>0.68999999999999773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11.72</v>
      </c>
      <c r="E32" s="84">
        <v>14.15</v>
      </c>
      <c r="F32" s="90">
        <f t="shared" si="0"/>
        <v>2.4299999999999997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2.0299999999999998</v>
      </c>
      <c r="E33" s="84">
        <v>6.0200000000000005</v>
      </c>
      <c r="F33" s="90">
        <f t="shared" si="0"/>
        <v>3.9900000000000007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0</v>
      </c>
      <c r="E34" s="84">
        <v>0</v>
      </c>
      <c r="F34" s="90">
        <f t="shared" si="0"/>
        <v>0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</v>
      </c>
      <c r="F35" s="90">
        <f t="shared" si="0"/>
        <v>0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</v>
      </c>
      <c r="E36" s="84">
        <v>0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0.56999999999999995</v>
      </c>
      <c r="E38" s="84">
        <v>0.57000000000000006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55.423000000000002</v>
      </c>
      <c r="E39" s="86">
        <v>128.57</v>
      </c>
      <c r="F39" s="92">
        <f t="shared" si="0"/>
        <v>73.146999999999991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9.0050000000000008</v>
      </c>
      <c r="E41" s="84">
        <v>57.77</v>
      </c>
      <c r="F41" s="90">
        <f t="shared" si="0"/>
        <v>48.765000000000001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8.5180000000000007</v>
      </c>
      <c r="E43" s="84">
        <v>20.98</v>
      </c>
      <c r="F43" s="90">
        <f t="shared" si="0"/>
        <v>12.462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36.47</v>
      </c>
      <c r="E44" s="84">
        <v>37.03</v>
      </c>
      <c r="F44" s="90">
        <f t="shared" si="0"/>
        <v>0.56000000000000227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1.43</v>
      </c>
      <c r="E45" s="84">
        <v>12.79</v>
      </c>
      <c r="F45" s="90">
        <f t="shared" si="0"/>
        <v>11.36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278.76</v>
      </c>
      <c r="E46" s="86">
        <v>512.01999999999987</v>
      </c>
      <c r="F46" s="92">
        <f t="shared" si="0"/>
        <v>233.25999999999988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256.24</v>
      </c>
      <c r="E47" s="84">
        <v>406.03</v>
      </c>
      <c r="F47" s="90">
        <f t="shared" si="0"/>
        <v>149.78999999999996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9.2100000000000009</v>
      </c>
      <c r="E48" s="84">
        <v>11.06</v>
      </c>
      <c r="F48" s="90">
        <f t="shared" si="0"/>
        <v>1.8499999999999996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1.9</v>
      </c>
      <c r="E49" s="84">
        <v>1.9000000000000001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1.67</v>
      </c>
      <c r="E51" s="84">
        <v>8.39</v>
      </c>
      <c r="F51" s="90">
        <f t="shared" si="0"/>
        <v>6.7200000000000006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1</v>
      </c>
      <c r="E52" s="84">
        <v>26.119999999999997</v>
      </c>
      <c r="F52" s="90">
        <f t="shared" si="0"/>
        <v>25.119999999999997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0.73</v>
      </c>
      <c r="E53" s="84">
        <v>33.559999999999995</v>
      </c>
      <c r="F53" s="90">
        <f t="shared" si="0"/>
        <v>32.83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0.57999999999999996</v>
      </c>
      <c r="E54" s="84">
        <v>0.59</v>
      </c>
      <c r="F54" s="90">
        <f t="shared" si="0"/>
        <v>1.0000000000000009E-2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3.83</v>
      </c>
      <c r="E55" s="84">
        <v>4.07</v>
      </c>
      <c r="F55" s="90">
        <f t="shared" si="0"/>
        <v>0.24000000000000021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3.6</v>
      </c>
      <c r="E56" s="84">
        <v>20.3</v>
      </c>
      <c r="F56" s="90">
        <f t="shared" si="0"/>
        <v>16.7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0.88</v>
      </c>
      <c r="E57" s="86">
        <v>0.88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2.27</v>
      </c>
      <c r="E58" s="86">
        <v>3.54</v>
      </c>
      <c r="F58" s="92">
        <f t="shared" si="0"/>
        <v>1.27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20.3</v>
      </c>
      <c r="E59" s="86">
        <v>27.37</v>
      </c>
      <c r="F59" s="92">
        <f t="shared" si="0"/>
        <v>7.07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122.46000000000001</v>
      </c>
      <c r="E60" s="86">
        <v>100.25</v>
      </c>
      <c r="F60" s="92">
        <f t="shared" si="0"/>
        <v>-22.210000000000008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22.43</v>
      </c>
      <c r="E61" s="84">
        <v>22.78</v>
      </c>
      <c r="F61" s="90">
        <f t="shared" si="0"/>
        <v>0.35000000000000142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100.03</v>
      </c>
      <c r="E62" s="84">
        <v>77.47</v>
      </c>
      <c r="F62" s="90">
        <f t="shared" si="0"/>
        <v>-22.560000000000002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0.1</v>
      </c>
      <c r="E63" s="86">
        <v>0</v>
      </c>
      <c r="F63" s="92">
        <f t="shared" si="0"/>
        <v>-0.1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57.4</v>
      </c>
      <c r="E64" s="220">
        <v>44.459999999999994</v>
      </c>
      <c r="F64" s="218">
        <f t="shared" si="0"/>
        <v>-12.940000000000005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5.2350000000000003</v>
      </c>
      <c r="E66" s="84">
        <v>-0.13999999999999968</v>
      </c>
      <c r="F66" s="90">
        <f t="shared" si="0"/>
        <v>-5.375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51.755000000000003</v>
      </c>
      <c r="E67" s="84">
        <v>44.19</v>
      </c>
      <c r="F67" s="90">
        <f t="shared" si="0"/>
        <v>-7.5650000000000048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0.41</v>
      </c>
      <c r="E68" s="84">
        <v>0.40999999999999992</v>
      </c>
      <c r="F68" s="90">
        <f t="shared" si="0"/>
        <v>0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72"/>
  <dimension ref="A1:F69"/>
  <sheetViews>
    <sheetView workbookViewId="0">
      <selection activeCell="I5" sqref="I5"/>
    </sheetView>
  </sheetViews>
  <sheetFormatPr defaultRowHeight="13.2"/>
  <cols>
    <col min="1" max="1" width="5.3984375" style="63" customWidth="1"/>
    <col min="2" max="2" width="37.59765625" style="59" customWidth="1"/>
    <col min="3" max="3" width="6.8984375" style="59" customWidth="1"/>
    <col min="4" max="4" width="17" style="59" customWidth="1"/>
    <col min="5" max="5" width="16.5" style="59" customWidth="1"/>
    <col min="6" max="6" width="13.3984375" style="62" customWidth="1"/>
    <col min="7" max="194" width="9" style="59"/>
    <col min="195" max="195" width="5.3984375" style="59" customWidth="1"/>
    <col min="196" max="196" width="42.09765625" style="59" customWidth="1"/>
    <col min="197" max="197" width="6.09765625" style="59" customWidth="1"/>
    <col min="198" max="202" width="0" style="59" hidden="1" customWidth="1"/>
    <col min="203" max="203" width="10.59765625" style="59" customWidth="1"/>
    <col min="204" max="204" width="10.5" style="59" customWidth="1"/>
    <col min="205" max="205" width="11.3984375" style="59" customWidth="1"/>
    <col min="206" max="206" width="10.09765625" style="59" bestFit="1" customWidth="1"/>
    <col min="207" max="207" width="10.5" style="59" bestFit="1" customWidth="1"/>
    <col min="208" max="208" width="10.09765625" style="59" customWidth="1"/>
    <col min="209" max="209" width="10.59765625" style="59" bestFit="1" customWidth="1"/>
    <col min="210" max="210" width="10.5" style="59" bestFit="1" customWidth="1"/>
    <col min="211" max="212" width="10.09765625" style="59" customWidth="1"/>
    <col min="213" max="213" width="9.09765625" style="59" customWidth="1"/>
    <col min="214" max="244" width="0" style="59" hidden="1" customWidth="1"/>
    <col min="245" max="450" width="9" style="59"/>
    <col min="451" max="451" width="5.3984375" style="59" customWidth="1"/>
    <col min="452" max="452" width="42.09765625" style="59" customWidth="1"/>
    <col min="453" max="453" width="6.09765625" style="59" customWidth="1"/>
    <col min="454" max="458" width="0" style="59" hidden="1" customWidth="1"/>
    <col min="459" max="459" width="10.59765625" style="59" customWidth="1"/>
    <col min="460" max="460" width="10.5" style="59" customWidth="1"/>
    <col min="461" max="461" width="11.3984375" style="59" customWidth="1"/>
    <col min="462" max="462" width="10.09765625" style="59" bestFit="1" customWidth="1"/>
    <col min="463" max="463" width="10.5" style="59" bestFit="1" customWidth="1"/>
    <col min="464" max="464" width="10.09765625" style="59" customWidth="1"/>
    <col min="465" max="465" width="10.59765625" style="59" bestFit="1" customWidth="1"/>
    <col min="466" max="466" width="10.5" style="59" bestFit="1" customWidth="1"/>
    <col min="467" max="468" width="10.09765625" style="59" customWidth="1"/>
    <col min="469" max="469" width="9.09765625" style="59" customWidth="1"/>
    <col min="470" max="500" width="0" style="59" hidden="1" customWidth="1"/>
    <col min="501" max="706" width="9" style="59"/>
    <col min="707" max="707" width="5.3984375" style="59" customWidth="1"/>
    <col min="708" max="708" width="42.09765625" style="59" customWidth="1"/>
    <col min="709" max="709" width="6.09765625" style="59" customWidth="1"/>
    <col min="710" max="714" width="0" style="59" hidden="1" customWidth="1"/>
    <col min="715" max="715" width="10.59765625" style="59" customWidth="1"/>
    <col min="716" max="716" width="10.5" style="59" customWidth="1"/>
    <col min="717" max="717" width="11.3984375" style="59" customWidth="1"/>
    <col min="718" max="718" width="10.09765625" style="59" bestFit="1" customWidth="1"/>
    <col min="719" max="719" width="10.5" style="59" bestFit="1" customWidth="1"/>
    <col min="720" max="720" width="10.09765625" style="59" customWidth="1"/>
    <col min="721" max="721" width="10.59765625" style="59" bestFit="1" customWidth="1"/>
    <col min="722" max="722" width="10.5" style="59" bestFit="1" customWidth="1"/>
    <col min="723" max="724" width="10.09765625" style="59" customWidth="1"/>
    <col min="725" max="725" width="9.09765625" style="59" customWidth="1"/>
    <col min="726" max="756" width="0" style="59" hidden="1" customWidth="1"/>
    <col min="757" max="962" width="9" style="59"/>
    <col min="963" max="963" width="5.3984375" style="59" customWidth="1"/>
    <col min="964" max="964" width="42.09765625" style="59" customWidth="1"/>
    <col min="965" max="965" width="6.09765625" style="59" customWidth="1"/>
    <col min="966" max="970" width="0" style="59" hidden="1" customWidth="1"/>
    <col min="971" max="971" width="10.59765625" style="59" customWidth="1"/>
    <col min="972" max="972" width="10.5" style="59" customWidth="1"/>
    <col min="973" max="973" width="11.3984375" style="59" customWidth="1"/>
    <col min="974" max="974" width="10.09765625" style="59" bestFit="1" customWidth="1"/>
    <col min="975" max="975" width="10.5" style="59" bestFit="1" customWidth="1"/>
    <col min="976" max="976" width="10.09765625" style="59" customWidth="1"/>
    <col min="977" max="977" width="10.59765625" style="59" bestFit="1" customWidth="1"/>
    <col min="978" max="978" width="10.5" style="59" bestFit="1" customWidth="1"/>
    <col min="979" max="980" width="10.09765625" style="59" customWidth="1"/>
    <col min="981" max="981" width="9.09765625" style="59" customWidth="1"/>
    <col min="982" max="1012" width="0" style="59" hidden="1" customWidth="1"/>
    <col min="1013" max="1218" width="9" style="59"/>
    <col min="1219" max="1219" width="5.3984375" style="59" customWidth="1"/>
    <col min="1220" max="1220" width="42.09765625" style="59" customWidth="1"/>
    <col min="1221" max="1221" width="6.09765625" style="59" customWidth="1"/>
    <col min="1222" max="1226" width="0" style="59" hidden="1" customWidth="1"/>
    <col min="1227" max="1227" width="10.59765625" style="59" customWidth="1"/>
    <col min="1228" max="1228" width="10.5" style="59" customWidth="1"/>
    <col min="1229" max="1229" width="11.3984375" style="59" customWidth="1"/>
    <col min="1230" max="1230" width="10.09765625" style="59" bestFit="1" customWidth="1"/>
    <col min="1231" max="1231" width="10.5" style="59" bestFit="1" customWidth="1"/>
    <col min="1232" max="1232" width="10.09765625" style="59" customWidth="1"/>
    <col min="1233" max="1233" width="10.59765625" style="59" bestFit="1" customWidth="1"/>
    <col min="1234" max="1234" width="10.5" style="59" bestFit="1" customWidth="1"/>
    <col min="1235" max="1236" width="10.09765625" style="59" customWidth="1"/>
    <col min="1237" max="1237" width="9.09765625" style="59" customWidth="1"/>
    <col min="1238" max="1268" width="0" style="59" hidden="1" customWidth="1"/>
    <col min="1269" max="1474" width="9" style="59"/>
    <col min="1475" max="1475" width="5.3984375" style="59" customWidth="1"/>
    <col min="1476" max="1476" width="42.09765625" style="59" customWidth="1"/>
    <col min="1477" max="1477" width="6.09765625" style="59" customWidth="1"/>
    <col min="1478" max="1482" width="0" style="59" hidden="1" customWidth="1"/>
    <col min="1483" max="1483" width="10.59765625" style="59" customWidth="1"/>
    <col min="1484" max="1484" width="10.5" style="59" customWidth="1"/>
    <col min="1485" max="1485" width="11.3984375" style="59" customWidth="1"/>
    <col min="1486" max="1486" width="10.09765625" style="59" bestFit="1" customWidth="1"/>
    <col min="1487" max="1487" width="10.5" style="59" bestFit="1" customWidth="1"/>
    <col min="1488" max="1488" width="10.09765625" style="59" customWidth="1"/>
    <col min="1489" max="1489" width="10.59765625" style="59" bestFit="1" customWidth="1"/>
    <col min="1490" max="1490" width="10.5" style="59" bestFit="1" customWidth="1"/>
    <col min="1491" max="1492" width="10.09765625" style="59" customWidth="1"/>
    <col min="1493" max="1493" width="9.09765625" style="59" customWidth="1"/>
    <col min="1494" max="1524" width="0" style="59" hidden="1" customWidth="1"/>
    <col min="1525" max="1730" width="9" style="59"/>
    <col min="1731" max="1731" width="5.3984375" style="59" customWidth="1"/>
    <col min="1732" max="1732" width="42.09765625" style="59" customWidth="1"/>
    <col min="1733" max="1733" width="6.09765625" style="59" customWidth="1"/>
    <col min="1734" max="1738" width="0" style="59" hidden="1" customWidth="1"/>
    <col min="1739" max="1739" width="10.59765625" style="59" customWidth="1"/>
    <col min="1740" max="1740" width="10.5" style="59" customWidth="1"/>
    <col min="1741" max="1741" width="11.3984375" style="59" customWidth="1"/>
    <col min="1742" max="1742" width="10.09765625" style="59" bestFit="1" customWidth="1"/>
    <col min="1743" max="1743" width="10.5" style="59" bestFit="1" customWidth="1"/>
    <col min="1744" max="1744" width="10.09765625" style="59" customWidth="1"/>
    <col min="1745" max="1745" width="10.59765625" style="59" bestFit="1" customWidth="1"/>
    <col min="1746" max="1746" width="10.5" style="59" bestFit="1" customWidth="1"/>
    <col min="1747" max="1748" width="10.09765625" style="59" customWidth="1"/>
    <col min="1749" max="1749" width="9.09765625" style="59" customWidth="1"/>
    <col min="1750" max="1780" width="0" style="59" hidden="1" customWidth="1"/>
    <col min="1781" max="1986" width="9" style="59"/>
    <col min="1987" max="1987" width="5.3984375" style="59" customWidth="1"/>
    <col min="1988" max="1988" width="42.09765625" style="59" customWidth="1"/>
    <col min="1989" max="1989" width="6.09765625" style="59" customWidth="1"/>
    <col min="1990" max="1994" width="0" style="59" hidden="1" customWidth="1"/>
    <col min="1995" max="1995" width="10.59765625" style="59" customWidth="1"/>
    <col min="1996" max="1996" width="10.5" style="59" customWidth="1"/>
    <col min="1997" max="1997" width="11.3984375" style="59" customWidth="1"/>
    <col min="1998" max="1998" width="10.09765625" style="59" bestFit="1" customWidth="1"/>
    <col min="1999" max="1999" width="10.5" style="59" bestFit="1" customWidth="1"/>
    <col min="2000" max="2000" width="10.09765625" style="59" customWidth="1"/>
    <col min="2001" max="2001" width="10.59765625" style="59" bestFit="1" customWidth="1"/>
    <col min="2002" max="2002" width="10.5" style="59" bestFit="1" customWidth="1"/>
    <col min="2003" max="2004" width="10.09765625" style="59" customWidth="1"/>
    <col min="2005" max="2005" width="9.09765625" style="59" customWidth="1"/>
    <col min="2006" max="2036" width="0" style="59" hidden="1" customWidth="1"/>
    <col min="2037" max="2242" width="9" style="59"/>
    <col min="2243" max="2243" width="5.3984375" style="59" customWidth="1"/>
    <col min="2244" max="2244" width="42.09765625" style="59" customWidth="1"/>
    <col min="2245" max="2245" width="6.09765625" style="59" customWidth="1"/>
    <col min="2246" max="2250" width="0" style="59" hidden="1" customWidth="1"/>
    <col min="2251" max="2251" width="10.59765625" style="59" customWidth="1"/>
    <col min="2252" max="2252" width="10.5" style="59" customWidth="1"/>
    <col min="2253" max="2253" width="11.3984375" style="59" customWidth="1"/>
    <col min="2254" max="2254" width="10.09765625" style="59" bestFit="1" customWidth="1"/>
    <col min="2255" max="2255" width="10.5" style="59" bestFit="1" customWidth="1"/>
    <col min="2256" max="2256" width="10.09765625" style="59" customWidth="1"/>
    <col min="2257" max="2257" width="10.59765625" style="59" bestFit="1" customWidth="1"/>
    <col min="2258" max="2258" width="10.5" style="59" bestFit="1" customWidth="1"/>
    <col min="2259" max="2260" width="10.09765625" style="59" customWidth="1"/>
    <col min="2261" max="2261" width="9.09765625" style="59" customWidth="1"/>
    <col min="2262" max="2292" width="0" style="59" hidden="1" customWidth="1"/>
    <col min="2293" max="2498" width="9" style="59"/>
    <col min="2499" max="2499" width="5.3984375" style="59" customWidth="1"/>
    <col min="2500" max="2500" width="42.09765625" style="59" customWidth="1"/>
    <col min="2501" max="2501" width="6.09765625" style="59" customWidth="1"/>
    <col min="2502" max="2506" width="0" style="59" hidden="1" customWidth="1"/>
    <col min="2507" max="2507" width="10.59765625" style="59" customWidth="1"/>
    <col min="2508" max="2508" width="10.5" style="59" customWidth="1"/>
    <col min="2509" max="2509" width="11.3984375" style="59" customWidth="1"/>
    <col min="2510" max="2510" width="10.09765625" style="59" bestFit="1" customWidth="1"/>
    <col min="2511" max="2511" width="10.5" style="59" bestFit="1" customWidth="1"/>
    <col min="2512" max="2512" width="10.09765625" style="59" customWidth="1"/>
    <col min="2513" max="2513" width="10.59765625" style="59" bestFit="1" customWidth="1"/>
    <col min="2514" max="2514" width="10.5" style="59" bestFit="1" customWidth="1"/>
    <col min="2515" max="2516" width="10.09765625" style="59" customWidth="1"/>
    <col min="2517" max="2517" width="9.09765625" style="59" customWidth="1"/>
    <col min="2518" max="2548" width="0" style="59" hidden="1" customWidth="1"/>
    <col min="2549" max="2754" width="9" style="59"/>
    <col min="2755" max="2755" width="5.3984375" style="59" customWidth="1"/>
    <col min="2756" max="2756" width="42.09765625" style="59" customWidth="1"/>
    <col min="2757" max="2757" width="6.09765625" style="59" customWidth="1"/>
    <col min="2758" max="2762" width="0" style="59" hidden="1" customWidth="1"/>
    <col min="2763" max="2763" width="10.59765625" style="59" customWidth="1"/>
    <col min="2764" max="2764" width="10.5" style="59" customWidth="1"/>
    <col min="2765" max="2765" width="11.3984375" style="59" customWidth="1"/>
    <col min="2766" max="2766" width="10.09765625" style="59" bestFit="1" customWidth="1"/>
    <col min="2767" max="2767" width="10.5" style="59" bestFit="1" customWidth="1"/>
    <col min="2768" max="2768" width="10.09765625" style="59" customWidth="1"/>
    <col min="2769" max="2769" width="10.59765625" style="59" bestFit="1" customWidth="1"/>
    <col min="2770" max="2770" width="10.5" style="59" bestFit="1" customWidth="1"/>
    <col min="2771" max="2772" width="10.09765625" style="59" customWidth="1"/>
    <col min="2773" max="2773" width="9.09765625" style="59" customWidth="1"/>
    <col min="2774" max="2804" width="0" style="59" hidden="1" customWidth="1"/>
    <col min="2805" max="3010" width="9" style="59"/>
    <col min="3011" max="3011" width="5.3984375" style="59" customWidth="1"/>
    <col min="3012" max="3012" width="42.09765625" style="59" customWidth="1"/>
    <col min="3013" max="3013" width="6.09765625" style="59" customWidth="1"/>
    <col min="3014" max="3018" width="0" style="59" hidden="1" customWidth="1"/>
    <col min="3019" max="3019" width="10.59765625" style="59" customWidth="1"/>
    <col min="3020" max="3020" width="10.5" style="59" customWidth="1"/>
    <col min="3021" max="3021" width="11.3984375" style="59" customWidth="1"/>
    <col min="3022" max="3022" width="10.09765625" style="59" bestFit="1" customWidth="1"/>
    <col min="3023" max="3023" width="10.5" style="59" bestFit="1" customWidth="1"/>
    <col min="3024" max="3024" width="10.09765625" style="59" customWidth="1"/>
    <col min="3025" max="3025" width="10.59765625" style="59" bestFit="1" customWidth="1"/>
    <col min="3026" max="3026" width="10.5" style="59" bestFit="1" customWidth="1"/>
    <col min="3027" max="3028" width="10.09765625" style="59" customWidth="1"/>
    <col min="3029" max="3029" width="9.09765625" style="59" customWidth="1"/>
    <col min="3030" max="3060" width="0" style="59" hidden="1" customWidth="1"/>
    <col min="3061" max="3266" width="9" style="59"/>
    <col min="3267" max="3267" width="5.3984375" style="59" customWidth="1"/>
    <col min="3268" max="3268" width="42.09765625" style="59" customWidth="1"/>
    <col min="3269" max="3269" width="6.09765625" style="59" customWidth="1"/>
    <col min="3270" max="3274" width="0" style="59" hidden="1" customWidth="1"/>
    <col min="3275" max="3275" width="10.59765625" style="59" customWidth="1"/>
    <col min="3276" max="3276" width="10.5" style="59" customWidth="1"/>
    <col min="3277" max="3277" width="11.3984375" style="59" customWidth="1"/>
    <col min="3278" max="3278" width="10.09765625" style="59" bestFit="1" customWidth="1"/>
    <col min="3279" max="3279" width="10.5" style="59" bestFit="1" customWidth="1"/>
    <col min="3280" max="3280" width="10.09765625" style="59" customWidth="1"/>
    <col min="3281" max="3281" width="10.59765625" style="59" bestFit="1" customWidth="1"/>
    <col min="3282" max="3282" width="10.5" style="59" bestFit="1" customWidth="1"/>
    <col min="3283" max="3284" width="10.09765625" style="59" customWidth="1"/>
    <col min="3285" max="3285" width="9.09765625" style="59" customWidth="1"/>
    <col min="3286" max="3316" width="0" style="59" hidden="1" customWidth="1"/>
    <col min="3317" max="3522" width="9" style="59"/>
    <col min="3523" max="3523" width="5.3984375" style="59" customWidth="1"/>
    <col min="3524" max="3524" width="42.09765625" style="59" customWidth="1"/>
    <col min="3525" max="3525" width="6.09765625" style="59" customWidth="1"/>
    <col min="3526" max="3530" width="0" style="59" hidden="1" customWidth="1"/>
    <col min="3531" max="3531" width="10.59765625" style="59" customWidth="1"/>
    <col min="3532" max="3532" width="10.5" style="59" customWidth="1"/>
    <col min="3533" max="3533" width="11.3984375" style="59" customWidth="1"/>
    <col min="3534" max="3534" width="10.09765625" style="59" bestFit="1" customWidth="1"/>
    <col min="3535" max="3535" width="10.5" style="59" bestFit="1" customWidth="1"/>
    <col min="3536" max="3536" width="10.09765625" style="59" customWidth="1"/>
    <col min="3537" max="3537" width="10.59765625" style="59" bestFit="1" customWidth="1"/>
    <col min="3538" max="3538" width="10.5" style="59" bestFit="1" customWidth="1"/>
    <col min="3539" max="3540" width="10.09765625" style="59" customWidth="1"/>
    <col min="3541" max="3541" width="9.09765625" style="59" customWidth="1"/>
    <col min="3542" max="3572" width="0" style="59" hidden="1" customWidth="1"/>
    <col min="3573" max="3778" width="9" style="59"/>
    <col min="3779" max="3779" width="5.3984375" style="59" customWidth="1"/>
    <col min="3780" max="3780" width="42.09765625" style="59" customWidth="1"/>
    <col min="3781" max="3781" width="6.09765625" style="59" customWidth="1"/>
    <col min="3782" max="3786" width="0" style="59" hidden="1" customWidth="1"/>
    <col min="3787" max="3787" width="10.59765625" style="59" customWidth="1"/>
    <col min="3788" max="3788" width="10.5" style="59" customWidth="1"/>
    <col min="3789" max="3789" width="11.3984375" style="59" customWidth="1"/>
    <col min="3790" max="3790" width="10.09765625" style="59" bestFit="1" customWidth="1"/>
    <col min="3791" max="3791" width="10.5" style="59" bestFit="1" customWidth="1"/>
    <col min="3792" max="3792" width="10.09765625" style="59" customWidth="1"/>
    <col min="3793" max="3793" width="10.59765625" style="59" bestFit="1" customWidth="1"/>
    <col min="3794" max="3794" width="10.5" style="59" bestFit="1" customWidth="1"/>
    <col min="3795" max="3796" width="10.09765625" style="59" customWidth="1"/>
    <col min="3797" max="3797" width="9.09765625" style="59" customWidth="1"/>
    <col min="3798" max="3828" width="0" style="59" hidden="1" customWidth="1"/>
    <col min="3829" max="4034" width="9" style="59"/>
    <col min="4035" max="4035" width="5.3984375" style="59" customWidth="1"/>
    <col min="4036" max="4036" width="42.09765625" style="59" customWidth="1"/>
    <col min="4037" max="4037" width="6.09765625" style="59" customWidth="1"/>
    <col min="4038" max="4042" width="0" style="59" hidden="1" customWidth="1"/>
    <col min="4043" max="4043" width="10.59765625" style="59" customWidth="1"/>
    <col min="4044" max="4044" width="10.5" style="59" customWidth="1"/>
    <col min="4045" max="4045" width="11.3984375" style="59" customWidth="1"/>
    <col min="4046" max="4046" width="10.09765625" style="59" bestFit="1" customWidth="1"/>
    <col min="4047" max="4047" width="10.5" style="59" bestFit="1" customWidth="1"/>
    <col min="4048" max="4048" width="10.09765625" style="59" customWidth="1"/>
    <col min="4049" max="4049" width="10.59765625" style="59" bestFit="1" customWidth="1"/>
    <col min="4050" max="4050" width="10.5" style="59" bestFit="1" customWidth="1"/>
    <col min="4051" max="4052" width="10.09765625" style="59" customWidth="1"/>
    <col min="4053" max="4053" width="9.09765625" style="59" customWidth="1"/>
    <col min="4054" max="4084" width="0" style="59" hidden="1" customWidth="1"/>
    <col min="4085" max="4290" width="9" style="59"/>
    <col min="4291" max="4291" width="5.3984375" style="59" customWidth="1"/>
    <col min="4292" max="4292" width="42.09765625" style="59" customWidth="1"/>
    <col min="4293" max="4293" width="6.09765625" style="59" customWidth="1"/>
    <col min="4294" max="4298" width="0" style="59" hidden="1" customWidth="1"/>
    <col min="4299" max="4299" width="10.59765625" style="59" customWidth="1"/>
    <col min="4300" max="4300" width="10.5" style="59" customWidth="1"/>
    <col min="4301" max="4301" width="11.3984375" style="59" customWidth="1"/>
    <col min="4302" max="4302" width="10.09765625" style="59" bestFit="1" customWidth="1"/>
    <col min="4303" max="4303" width="10.5" style="59" bestFit="1" customWidth="1"/>
    <col min="4304" max="4304" width="10.09765625" style="59" customWidth="1"/>
    <col min="4305" max="4305" width="10.59765625" style="59" bestFit="1" customWidth="1"/>
    <col min="4306" max="4306" width="10.5" style="59" bestFit="1" customWidth="1"/>
    <col min="4307" max="4308" width="10.09765625" style="59" customWidth="1"/>
    <col min="4309" max="4309" width="9.09765625" style="59" customWidth="1"/>
    <col min="4310" max="4340" width="0" style="59" hidden="1" customWidth="1"/>
    <col min="4341" max="4546" width="9" style="59"/>
    <col min="4547" max="4547" width="5.3984375" style="59" customWidth="1"/>
    <col min="4548" max="4548" width="42.09765625" style="59" customWidth="1"/>
    <col min="4549" max="4549" width="6.09765625" style="59" customWidth="1"/>
    <col min="4550" max="4554" width="0" style="59" hidden="1" customWidth="1"/>
    <col min="4555" max="4555" width="10.59765625" style="59" customWidth="1"/>
    <col min="4556" max="4556" width="10.5" style="59" customWidth="1"/>
    <col min="4557" max="4557" width="11.3984375" style="59" customWidth="1"/>
    <col min="4558" max="4558" width="10.09765625" style="59" bestFit="1" customWidth="1"/>
    <col min="4559" max="4559" width="10.5" style="59" bestFit="1" customWidth="1"/>
    <col min="4560" max="4560" width="10.09765625" style="59" customWidth="1"/>
    <col min="4561" max="4561" width="10.59765625" style="59" bestFit="1" customWidth="1"/>
    <col min="4562" max="4562" width="10.5" style="59" bestFit="1" customWidth="1"/>
    <col min="4563" max="4564" width="10.09765625" style="59" customWidth="1"/>
    <col min="4565" max="4565" width="9.09765625" style="59" customWidth="1"/>
    <col min="4566" max="4596" width="0" style="59" hidden="1" customWidth="1"/>
    <col min="4597" max="4802" width="9" style="59"/>
    <col min="4803" max="4803" width="5.3984375" style="59" customWidth="1"/>
    <col min="4804" max="4804" width="42.09765625" style="59" customWidth="1"/>
    <col min="4805" max="4805" width="6.09765625" style="59" customWidth="1"/>
    <col min="4806" max="4810" width="0" style="59" hidden="1" customWidth="1"/>
    <col min="4811" max="4811" width="10.59765625" style="59" customWidth="1"/>
    <col min="4812" max="4812" width="10.5" style="59" customWidth="1"/>
    <col min="4813" max="4813" width="11.3984375" style="59" customWidth="1"/>
    <col min="4814" max="4814" width="10.09765625" style="59" bestFit="1" customWidth="1"/>
    <col min="4815" max="4815" width="10.5" style="59" bestFit="1" customWidth="1"/>
    <col min="4816" max="4816" width="10.09765625" style="59" customWidth="1"/>
    <col min="4817" max="4817" width="10.59765625" style="59" bestFit="1" customWidth="1"/>
    <col min="4818" max="4818" width="10.5" style="59" bestFit="1" customWidth="1"/>
    <col min="4819" max="4820" width="10.09765625" style="59" customWidth="1"/>
    <col min="4821" max="4821" width="9.09765625" style="59" customWidth="1"/>
    <col min="4822" max="4852" width="0" style="59" hidden="1" customWidth="1"/>
    <col min="4853" max="5058" width="9" style="59"/>
    <col min="5059" max="5059" width="5.3984375" style="59" customWidth="1"/>
    <col min="5060" max="5060" width="42.09765625" style="59" customWidth="1"/>
    <col min="5061" max="5061" width="6.09765625" style="59" customWidth="1"/>
    <col min="5062" max="5066" width="0" style="59" hidden="1" customWidth="1"/>
    <col min="5067" max="5067" width="10.59765625" style="59" customWidth="1"/>
    <col min="5068" max="5068" width="10.5" style="59" customWidth="1"/>
    <col min="5069" max="5069" width="11.3984375" style="59" customWidth="1"/>
    <col min="5070" max="5070" width="10.09765625" style="59" bestFit="1" customWidth="1"/>
    <col min="5071" max="5071" width="10.5" style="59" bestFit="1" customWidth="1"/>
    <col min="5072" max="5072" width="10.09765625" style="59" customWidth="1"/>
    <col min="5073" max="5073" width="10.59765625" style="59" bestFit="1" customWidth="1"/>
    <col min="5074" max="5074" width="10.5" style="59" bestFit="1" customWidth="1"/>
    <col min="5075" max="5076" width="10.09765625" style="59" customWidth="1"/>
    <col min="5077" max="5077" width="9.09765625" style="59" customWidth="1"/>
    <col min="5078" max="5108" width="0" style="59" hidden="1" customWidth="1"/>
    <col min="5109" max="5314" width="9" style="59"/>
    <col min="5315" max="5315" width="5.3984375" style="59" customWidth="1"/>
    <col min="5316" max="5316" width="42.09765625" style="59" customWidth="1"/>
    <col min="5317" max="5317" width="6.09765625" style="59" customWidth="1"/>
    <col min="5318" max="5322" width="0" style="59" hidden="1" customWidth="1"/>
    <col min="5323" max="5323" width="10.59765625" style="59" customWidth="1"/>
    <col min="5324" max="5324" width="10.5" style="59" customWidth="1"/>
    <col min="5325" max="5325" width="11.3984375" style="59" customWidth="1"/>
    <col min="5326" max="5326" width="10.09765625" style="59" bestFit="1" customWidth="1"/>
    <col min="5327" max="5327" width="10.5" style="59" bestFit="1" customWidth="1"/>
    <col min="5328" max="5328" width="10.09765625" style="59" customWidth="1"/>
    <col min="5329" max="5329" width="10.59765625" style="59" bestFit="1" customWidth="1"/>
    <col min="5330" max="5330" width="10.5" style="59" bestFit="1" customWidth="1"/>
    <col min="5331" max="5332" width="10.09765625" style="59" customWidth="1"/>
    <col min="5333" max="5333" width="9.09765625" style="59" customWidth="1"/>
    <col min="5334" max="5364" width="0" style="59" hidden="1" customWidth="1"/>
    <col min="5365" max="5570" width="9" style="59"/>
    <col min="5571" max="5571" width="5.3984375" style="59" customWidth="1"/>
    <col min="5572" max="5572" width="42.09765625" style="59" customWidth="1"/>
    <col min="5573" max="5573" width="6.09765625" style="59" customWidth="1"/>
    <col min="5574" max="5578" width="0" style="59" hidden="1" customWidth="1"/>
    <col min="5579" max="5579" width="10.59765625" style="59" customWidth="1"/>
    <col min="5580" max="5580" width="10.5" style="59" customWidth="1"/>
    <col min="5581" max="5581" width="11.3984375" style="59" customWidth="1"/>
    <col min="5582" max="5582" width="10.09765625" style="59" bestFit="1" customWidth="1"/>
    <col min="5583" max="5583" width="10.5" style="59" bestFit="1" customWidth="1"/>
    <col min="5584" max="5584" width="10.09765625" style="59" customWidth="1"/>
    <col min="5585" max="5585" width="10.59765625" style="59" bestFit="1" customWidth="1"/>
    <col min="5586" max="5586" width="10.5" style="59" bestFit="1" customWidth="1"/>
    <col min="5587" max="5588" width="10.09765625" style="59" customWidth="1"/>
    <col min="5589" max="5589" width="9.09765625" style="59" customWidth="1"/>
    <col min="5590" max="5620" width="0" style="59" hidden="1" customWidth="1"/>
    <col min="5621" max="5826" width="9" style="59"/>
    <col min="5827" max="5827" width="5.3984375" style="59" customWidth="1"/>
    <col min="5828" max="5828" width="42.09765625" style="59" customWidth="1"/>
    <col min="5829" max="5829" width="6.09765625" style="59" customWidth="1"/>
    <col min="5830" max="5834" width="0" style="59" hidden="1" customWidth="1"/>
    <col min="5835" max="5835" width="10.59765625" style="59" customWidth="1"/>
    <col min="5836" max="5836" width="10.5" style="59" customWidth="1"/>
    <col min="5837" max="5837" width="11.3984375" style="59" customWidth="1"/>
    <col min="5838" max="5838" width="10.09765625" style="59" bestFit="1" customWidth="1"/>
    <col min="5839" max="5839" width="10.5" style="59" bestFit="1" customWidth="1"/>
    <col min="5840" max="5840" width="10.09765625" style="59" customWidth="1"/>
    <col min="5841" max="5841" width="10.59765625" style="59" bestFit="1" customWidth="1"/>
    <col min="5842" max="5842" width="10.5" style="59" bestFit="1" customWidth="1"/>
    <col min="5843" max="5844" width="10.09765625" style="59" customWidth="1"/>
    <col min="5845" max="5845" width="9.09765625" style="59" customWidth="1"/>
    <col min="5846" max="5876" width="0" style="59" hidden="1" customWidth="1"/>
    <col min="5877" max="6082" width="9" style="59"/>
    <col min="6083" max="6083" width="5.3984375" style="59" customWidth="1"/>
    <col min="6084" max="6084" width="42.09765625" style="59" customWidth="1"/>
    <col min="6085" max="6085" width="6.09765625" style="59" customWidth="1"/>
    <col min="6086" max="6090" width="0" style="59" hidden="1" customWidth="1"/>
    <col min="6091" max="6091" width="10.59765625" style="59" customWidth="1"/>
    <col min="6092" max="6092" width="10.5" style="59" customWidth="1"/>
    <col min="6093" max="6093" width="11.3984375" style="59" customWidth="1"/>
    <col min="6094" max="6094" width="10.09765625" style="59" bestFit="1" customWidth="1"/>
    <col min="6095" max="6095" width="10.5" style="59" bestFit="1" customWidth="1"/>
    <col min="6096" max="6096" width="10.09765625" style="59" customWidth="1"/>
    <col min="6097" max="6097" width="10.59765625" style="59" bestFit="1" customWidth="1"/>
    <col min="6098" max="6098" width="10.5" style="59" bestFit="1" customWidth="1"/>
    <col min="6099" max="6100" width="10.09765625" style="59" customWidth="1"/>
    <col min="6101" max="6101" width="9.09765625" style="59" customWidth="1"/>
    <col min="6102" max="6132" width="0" style="59" hidden="1" customWidth="1"/>
    <col min="6133" max="6338" width="9" style="59"/>
    <col min="6339" max="6339" width="5.3984375" style="59" customWidth="1"/>
    <col min="6340" max="6340" width="42.09765625" style="59" customWidth="1"/>
    <col min="6341" max="6341" width="6.09765625" style="59" customWidth="1"/>
    <col min="6342" max="6346" width="0" style="59" hidden="1" customWidth="1"/>
    <col min="6347" max="6347" width="10.59765625" style="59" customWidth="1"/>
    <col min="6348" max="6348" width="10.5" style="59" customWidth="1"/>
    <col min="6349" max="6349" width="11.3984375" style="59" customWidth="1"/>
    <col min="6350" max="6350" width="10.09765625" style="59" bestFit="1" customWidth="1"/>
    <col min="6351" max="6351" width="10.5" style="59" bestFit="1" customWidth="1"/>
    <col min="6352" max="6352" width="10.09765625" style="59" customWidth="1"/>
    <col min="6353" max="6353" width="10.59765625" style="59" bestFit="1" customWidth="1"/>
    <col min="6354" max="6354" width="10.5" style="59" bestFit="1" customWidth="1"/>
    <col min="6355" max="6356" width="10.09765625" style="59" customWidth="1"/>
    <col min="6357" max="6357" width="9.09765625" style="59" customWidth="1"/>
    <col min="6358" max="6388" width="0" style="59" hidden="1" customWidth="1"/>
    <col min="6389" max="6594" width="9" style="59"/>
    <col min="6595" max="6595" width="5.3984375" style="59" customWidth="1"/>
    <col min="6596" max="6596" width="42.09765625" style="59" customWidth="1"/>
    <col min="6597" max="6597" width="6.09765625" style="59" customWidth="1"/>
    <col min="6598" max="6602" width="0" style="59" hidden="1" customWidth="1"/>
    <col min="6603" max="6603" width="10.59765625" style="59" customWidth="1"/>
    <col min="6604" max="6604" width="10.5" style="59" customWidth="1"/>
    <col min="6605" max="6605" width="11.3984375" style="59" customWidth="1"/>
    <col min="6606" max="6606" width="10.09765625" style="59" bestFit="1" customWidth="1"/>
    <col min="6607" max="6607" width="10.5" style="59" bestFit="1" customWidth="1"/>
    <col min="6608" max="6608" width="10.09765625" style="59" customWidth="1"/>
    <col min="6609" max="6609" width="10.59765625" style="59" bestFit="1" customWidth="1"/>
    <col min="6610" max="6610" width="10.5" style="59" bestFit="1" customWidth="1"/>
    <col min="6611" max="6612" width="10.09765625" style="59" customWidth="1"/>
    <col min="6613" max="6613" width="9.09765625" style="59" customWidth="1"/>
    <col min="6614" max="6644" width="0" style="59" hidden="1" customWidth="1"/>
    <col min="6645" max="6850" width="9" style="59"/>
    <col min="6851" max="6851" width="5.3984375" style="59" customWidth="1"/>
    <col min="6852" max="6852" width="42.09765625" style="59" customWidth="1"/>
    <col min="6853" max="6853" width="6.09765625" style="59" customWidth="1"/>
    <col min="6854" max="6858" width="0" style="59" hidden="1" customWidth="1"/>
    <col min="6859" max="6859" width="10.59765625" style="59" customWidth="1"/>
    <col min="6860" max="6860" width="10.5" style="59" customWidth="1"/>
    <col min="6861" max="6861" width="11.3984375" style="59" customWidth="1"/>
    <col min="6862" max="6862" width="10.09765625" style="59" bestFit="1" customWidth="1"/>
    <col min="6863" max="6863" width="10.5" style="59" bestFit="1" customWidth="1"/>
    <col min="6864" max="6864" width="10.09765625" style="59" customWidth="1"/>
    <col min="6865" max="6865" width="10.59765625" style="59" bestFit="1" customWidth="1"/>
    <col min="6866" max="6866" width="10.5" style="59" bestFit="1" customWidth="1"/>
    <col min="6867" max="6868" width="10.09765625" style="59" customWidth="1"/>
    <col min="6869" max="6869" width="9.09765625" style="59" customWidth="1"/>
    <col min="6870" max="6900" width="0" style="59" hidden="1" customWidth="1"/>
    <col min="6901" max="7106" width="9" style="59"/>
    <col min="7107" max="7107" width="5.3984375" style="59" customWidth="1"/>
    <col min="7108" max="7108" width="42.09765625" style="59" customWidth="1"/>
    <col min="7109" max="7109" width="6.09765625" style="59" customWidth="1"/>
    <col min="7110" max="7114" width="0" style="59" hidden="1" customWidth="1"/>
    <col min="7115" max="7115" width="10.59765625" style="59" customWidth="1"/>
    <col min="7116" max="7116" width="10.5" style="59" customWidth="1"/>
    <col min="7117" max="7117" width="11.3984375" style="59" customWidth="1"/>
    <col min="7118" max="7118" width="10.09765625" style="59" bestFit="1" customWidth="1"/>
    <col min="7119" max="7119" width="10.5" style="59" bestFit="1" customWidth="1"/>
    <col min="7120" max="7120" width="10.09765625" style="59" customWidth="1"/>
    <col min="7121" max="7121" width="10.59765625" style="59" bestFit="1" customWidth="1"/>
    <col min="7122" max="7122" width="10.5" style="59" bestFit="1" customWidth="1"/>
    <col min="7123" max="7124" width="10.09765625" style="59" customWidth="1"/>
    <col min="7125" max="7125" width="9.09765625" style="59" customWidth="1"/>
    <col min="7126" max="7156" width="0" style="59" hidden="1" customWidth="1"/>
    <col min="7157" max="7362" width="9" style="59"/>
    <col min="7363" max="7363" width="5.3984375" style="59" customWidth="1"/>
    <col min="7364" max="7364" width="42.09765625" style="59" customWidth="1"/>
    <col min="7365" max="7365" width="6.09765625" style="59" customWidth="1"/>
    <col min="7366" max="7370" width="0" style="59" hidden="1" customWidth="1"/>
    <col min="7371" max="7371" width="10.59765625" style="59" customWidth="1"/>
    <col min="7372" max="7372" width="10.5" style="59" customWidth="1"/>
    <col min="7373" max="7373" width="11.3984375" style="59" customWidth="1"/>
    <col min="7374" max="7374" width="10.09765625" style="59" bestFit="1" customWidth="1"/>
    <col min="7375" max="7375" width="10.5" style="59" bestFit="1" customWidth="1"/>
    <col min="7376" max="7376" width="10.09765625" style="59" customWidth="1"/>
    <col min="7377" max="7377" width="10.59765625" style="59" bestFit="1" customWidth="1"/>
    <col min="7378" max="7378" width="10.5" style="59" bestFit="1" customWidth="1"/>
    <col min="7379" max="7380" width="10.09765625" style="59" customWidth="1"/>
    <col min="7381" max="7381" width="9.09765625" style="59" customWidth="1"/>
    <col min="7382" max="7412" width="0" style="59" hidden="1" customWidth="1"/>
    <col min="7413" max="7618" width="9" style="59"/>
    <col min="7619" max="7619" width="5.3984375" style="59" customWidth="1"/>
    <col min="7620" max="7620" width="42.09765625" style="59" customWidth="1"/>
    <col min="7621" max="7621" width="6.09765625" style="59" customWidth="1"/>
    <col min="7622" max="7626" width="0" style="59" hidden="1" customWidth="1"/>
    <col min="7627" max="7627" width="10.59765625" style="59" customWidth="1"/>
    <col min="7628" max="7628" width="10.5" style="59" customWidth="1"/>
    <col min="7629" max="7629" width="11.3984375" style="59" customWidth="1"/>
    <col min="7630" max="7630" width="10.09765625" style="59" bestFit="1" customWidth="1"/>
    <col min="7631" max="7631" width="10.5" style="59" bestFit="1" customWidth="1"/>
    <col min="7632" max="7632" width="10.09765625" style="59" customWidth="1"/>
    <col min="7633" max="7633" width="10.59765625" style="59" bestFit="1" customWidth="1"/>
    <col min="7634" max="7634" width="10.5" style="59" bestFit="1" customWidth="1"/>
    <col min="7635" max="7636" width="10.09765625" style="59" customWidth="1"/>
    <col min="7637" max="7637" width="9.09765625" style="59" customWidth="1"/>
    <col min="7638" max="7668" width="0" style="59" hidden="1" customWidth="1"/>
    <col min="7669" max="7874" width="9" style="59"/>
    <col min="7875" max="7875" width="5.3984375" style="59" customWidth="1"/>
    <col min="7876" max="7876" width="42.09765625" style="59" customWidth="1"/>
    <col min="7877" max="7877" width="6.09765625" style="59" customWidth="1"/>
    <col min="7878" max="7882" width="0" style="59" hidden="1" customWidth="1"/>
    <col min="7883" max="7883" width="10.59765625" style="59" customWidth="1"/>
    <col min="7884" max="7884" width="10.5" style="59" customWidth="1"/>
    <col min="7885" max="7885" width="11.3984375" style="59" customWidth="1"/>
    <col min="7886" max="7886" width="10.09765625" style="59" bestFit="1" customWidth="1"/>
    <col min="7887" max="7887" width="10.5" style="59" bestFit="1" customWidth="1"/>
    <col min="7888" max="7888" width="10.09765625" style="59" customWidth="1"/>
    <col min="7889" max="7889" width="10.59765625" style="59" bestFit="1" customWidth="1"/>
    <col min="7890" max="7890" width="10.5" style="59" bestFit="1" customWidth="1"/>
    <col min="7891" max="7892" width="10.09765625" style="59" customWidth="1"/>
    <col min="7893" max="7893" width="9.09765625" style="59" customWidth="1"/>
    <col min="7894" max="7924" width="0" style="59" hidden="1" customWidth="1"/>
    <col min="7925" max="8130" width="9" style="59"/>
    <col min="8131" max="8131" width="5.3984375" style="59" customWidth="1"/>
    <col min="8132" max="8132" width="42.09765625" style="59" customWidth="1"/>
    <col min="8133" max="8133" width="6.09765625" style="59" customWidth="1"/>
    <col min="8134" max="8138" width="0" style="59" hidden="1" customWidth="1"/>
    <col min="8139" max="8139" width="10.59765625" style="59" customWidth="1"/>
    <col min="8140" max="8140" width="10.5" style="59" customWidth="1"/>
    <col min="8141" max="8141" width="11.3984375" style="59" customWidth="1"/>
    <col min="8142" max="8142" width="10.09765625" style="59" bestFit="1" customWidth="1"/>
    <col min="8143" max="8143" width="10.5" style="59" bestFit="1" customWidth="1"/>
    <col min="8144" max="8144" width="10.09765625" style="59" customWidth="1"/>
    <col min="8145" max="8145" width="10.59765625" style="59" bestFit="1" customWidth="1"/>
    <col min="8146" max="8146" width="10.5" style="59" bestFit="1" customWidth="1"/>
    <col min="8147" max="8148" width="10.09765625" style="59" customWidth="1"/>
    <col min="8149" max="8149" width="9.09765625" style="59" customWidth="1"/>
    <col min="8150" max="8180" width="0" style="59" hidden="1" customWidth="1"/>
    <col min="8181" max="8386" width="9" style="59"/>
    <col min="8387" max="8387" width="5.3984375" style="59" customWidth="1"/>
    <col min="8388" max="8388" width="42.09765625" style="59" customWidth="1"/>
    <col min="8389" max="8389" width="6.09765625" style="59" customWidth="1"/>
    <col min="8390" max="8394" width="0" style="59" hidden="1" customWidth="1"/>
    <col min="8395" max="8395" width="10.59765625" style="59" customWidth="1"/>
    <col min="8396" max="8396" width="10.5" style="59" customWidth="1"/>
    <col min="8397" max="8397" width="11.3984375" style="59" customWidth="1"/>
    <col min="8398" max="8398" width="10.09765625" style="59" bestFit="1" customWidth="1"/>
    <col min="8399" max="8399" width="10.5" style="59" bestFit="1" customWidth="1"/>
    <col min="8400" max="8400" width="10.09765625" style="59" customWidth="1"/>
    <col min="8401" max="8401" width="10.59765625" style="59" bestFit="1" customWidth="1"/>
    <col min="8402" max="8402" width="10.5" style="59" bestFit="1" customWidth="1"/>
    <col min="8403" max="8404" width="10.09765625" style="59" customWidth="1"/>
    <col min="8405" max="8405" width="9.09765625" style="59" customWidth="1"/>
    <col min="8406" max="8436" width="0" style="59" hidden="1" customWidth="1"/>
    <col min="8437" max="8642" width="9" style="59"/>
    <col min="8643" max="8643" width="5.3984375" style="59" customWidth="1"/>
    <col min="8644" max="8644" width="42.09765625" style="59" customWidth="1"/>
    <col min="8645" max="8645" width="6.09765625" style="59" customWidth="1"/>
    <col min="8646" max="8650" width="0" style="59" hidden="1" customWidth="1"/>
    <col min="8651" max="8651" width="10.59765625" style="59" customWidth="1"/>
    <col min="8652" max="8652" width="10.5" style="59" customWidth="1"/>
    <col min="8653" max="8653" width="11.3984375" style="59" customWidth="1"/>
    <col min="8654" max="8654" width="10.09765625" style="59" bestFit="1" customWidth="1"/>
    <col min="8655" max="8655" width="10.5" style="59" bestFit="1" customWidth="1"/>
    <col min="8656" max="8656" width="10.09765625" style="59" customWidth="1"/>
    <col min="8657" max="8657" width="10.59765625" style="59" bestFit="1" customWidth="1"/>
    <col min="8658" max="8658" width="10.5" style="59" bestFit="1" customWidth="1"/>
    <col min="8659" max="8660" width="10.09765625" style="59" customWidth="1"/>
    <col min="8661" max="8661" width="9.09765625" style="59" customWidth="1"/>
    <col min="8662" max="8692" width="0" style="59" hidden="1" customWidth="1"/>
    <col min="8693" max="8898" width="9" style="59"/>
    <col min="8899" max="8899" width="5.3984375" style="59" customWidth="1"/>
    <col min="8900" max="8900" width="42.09765625" style="59" customWidth="1"/>
    <col min="8901" max="8901" width="6.09765625" style="59" customWidth="1"/>
    <col min="8902" max="8906" width="0" style="59" hidden="1" customWidth="1"/>
    <col min="8907" max="8907" width="10.59765625" style="59" customWidth="1"/>
    <col min="8908" max="8908" width="10.5" style="59" customWidth="1"/>
    <col min="8909" max="8909" width="11.3984375" style="59" customWidth="1"/>
    <col min="8910" max="8910" width="10.09765625" style="59" bestFit="1" customWidth="1"/>
    <col min="8911" max="8911" width="10.5" style="59" bestFit="1" customWidth="1"/>
    <col min="8912" max="8912" width="10.09765625" style="59" customWidth="1"/>
    <col min="8913" max="8913" width="10.59765625" style="59" bestFit="1" customWidth="1"/>
    <col min="8914" max="8914" width="10.5" style="59" bestFit="1" customWidth="1"/>
    <col min="8915" max="8916" width="10.09765625" style="59" customWidth="1"/>
    <col min="8917" max="8917" width="9.09765625" style="59" customWidth="1"/>
    <col min="8918" max="8948" width="0" style="59" hidden="1" customWidth="1"/>
    <col min="8949" max="9154" width="9" style="59"/>
    <col min="9155" max="9155" width="5.3984375" style="59" customWidth="1"/>
    <col min="9156" max="9156" width="42.09765625" style="59" customWidth="1"/>
    <col min="9157" max="9157" width="6.09765625" style="59" customWidth="1"/>
    <col min="9158" max="9162" width="0" style="59" hidden="1" customWidth="1"/>
    <col min="9163" max="9163" width="10.59765625" style="59" customWidth="1"/>
    <col min="9164" max="9164" width="10.5" style="59" customWidth="1"/>
    <col min="9165" max="9165" width="11.3984375" style="59" customWidth="1"/>
    <col min="9166" max="9166" width="10.09765625" style="59" bestFit="1" customWidth="1"/>
    <col min="9167" max="9167" width="10.5" style="59" bestFit="1" customWidth="1"/>
    <col min="9168" max="9168" width="10.09765625" style="59" customWidth="1"/>
    <col min="9169" max="9169" width="10.59765625" style="59" bestFit="1" customWidth="1"/>
    <col min="9170" max="9170" width="10.5" style="59" bestFit="1" customWidth="1"/>
    <col min="9171" max="9172" width="10.09765625" style="59" customWidth="1"/>
    <col min="9173" max="9173" width="9.09765625" style="59" customWidth="1"/>
    <col min="9174" max="9204" width="0" style="59" hidden="1" customWidth="1"/>
    <col min="9205" max="9410" width="9" style="59"/>
    <col min="9411" max="9411" width="5.3984375" style="59" customWidth="1"/>
    <col min="9412" max="9412" width="42.09765625" style="59" customWidth="1"/>
    <col min="9413" max="9413" width="6.09765625" style="59" customWidth="1"/>
    <col min="9414" max="9418" width="0" style="59" hidden="1" customWidth="1"/>
    <col min="9419" max="9419" width="10.59765625" style="59" customWidth="1"/>
    <col min="9420" max="9420" width="10.5" style="59" customWidth="1"/>
    <col min="9421" max="9421" width="11.3984375" style="59" customWidth="1"/>
    <col min="9422" max="9422" width="10.09765625" style="59" bestFit="1" customWidth="1"/>
    <col min="9423" max="9423" width="10.5" style="59" bestFit="1" customWidth="1"/>
    <col min="9424" max="9424" width="10.09765625" style="59" customWidth="1"/>
    <col min="9425" max="9425" width="10.59765625" style="59" bestFit="1" customWidth="1"/>
    <col min="9426" max="9426" width="10.5" style="59" bestFit="1" customWidth="1"/>
    <col min="9427" max="9428" width="10.09765625" style="59" customWidth="1"/>
    <col min="9429" max="9429" width="9.09765625" style="59" customWidth="1"/>
    <col min="9430" max="9460" width="0" style="59" hidden="1" customWidth="1"/>
    <col min="9461" max="9666" width="9" style="59"/>
    <col min="9667" max="9667" width="5.3984375" style="59" customWidth="1"/>
    <col min="9668" max="9668" width="42.09765625" style="59" customWidth="1"/>
    <col min="9669" max="9669" width="6.09765625" style="59" customWidth="1"/>
    <col min="9670" max="9674" width="0" style="59" hidden="1" customWidth="1"/>
    <col min="9675" max="9675" width="10.59765625" style="59" customWidth="1"/>
    <col min="9676" max="9676" width="10.5" style="59" customWidth="1"/>
    <col min="9677" max="9677" width="11.3984375" style="59" customWidth="1"/>
    <col min="9678" max="9678" width="10.09765625" style="59" bestFit="1" customWidth="1"/>
    <col min="9679" max="9679" width="10.5" style="59" bestFit="1" customWidth="1"/>
    <col min="9680" max="9680" width="10.09765625" style="59" customWidth="1"/>
    <col min="9681" max="9681" width="10.59765625" style="59" bestFit="1" customWidth="1"/>
    <col min="9682" max="9682" width="10.5" style="59" bestFit="1" customWidth="1"/>
    <col min="9683" max="9684" width="10.09765625" style="59" customWidth="1"/>
    <col min="9685" max="9685" width="9.09765625" style="59" customWidth="1"/>
    <col min="9686" max="9716" width="0" style="59" hidden="1" customWidth="1"/>
    <col min="9717" max="9922" width="9" style="59"/>
    <col min="9923" max="9923" width="5.3984375" style="59" customWidth="1"/>
    <col min="9924" max="9924" width="42.09765625" style="59" customWidth="1"/>
    <col min="9925" max="9925" width="6.09765625" style="59" customWidth="1"/>
    <col min="9926" max="9930" width="0" style="59" hidden="1" customWidth="1"/>
    <col min="9931" max="9931" width="10.59765625" style="59" customWidth="1"/>
    <col min="9932" max="9932" width="10.5" style="59" customWidth="1"/>
    <col min="9933" max="9933" width="11.3984375" style="59" customWidth="1"/>
    <col min="9934" max="9934" width="10.09765625" style="59" bestFit="1" customWidth="1"/>
    <col min="9935" max="9935" width="10.5" style="59" bestFit="1" customWidth="1"/>
    <col min="9936" max="9936" width="10.09765625" style="59" customWidth="1"/>
    <col min="9937" max="9937" width="10.59765625" style="59" bestFit="1" customWidth="1"/>
    <col min="9938" max="9938" width="10.5" style="59" bestFit="1" customWidth="1"/>
    <col min="9939" max="9940" width="10.09765625" style="59" customWidth="1"/>
    <col min="9941" max="9941" width="9.09765625" style="59" customWidth="1"/>
    <col min="9942" max="9972" width="0" style="59" hidden="1" customWidth="1"/>
    <col min="9973" max="10178" width="9" style="59"/>
    <col min="10179" max="10179" width="5.3984375" style="59" customWidth="1"/>
    <col min="10180" max="10180" width="42.09765625" style="59" customWidth="1"/>
    <col min="10181" max="10181" width="6.09765625" style="59" customWidth="1"/>
    <col min="10182" max="10186" width="0" style="59" hidden="1" customWidth="1"/>
    <col min="10187" max="10187" width="10.59765625" style="59" customWidth="1"/>
    <col min="10188" max="10188" width="10.5" style="59" customWidth="1"/>
    <col min="10189" max="10189" width="11.3984375" style="59" customWidth="1"/>
    <col min="10190" max="10190" width="10.09765625" style="59" bestFit="1" customWidth="1"/>
    <col min="10191" max="10191" width="10.5" style="59" bestFit="1" customWidth="1"/>
    <col min="10192" max="10192" width="10.09765625" style="59" customWidth="1"/>
    <col min="10193" max="10193" width="10.59765625" style="59" bestFit="1" customWidth="1"/>
    <col min="10194" max="10194" width="10.5" style="59" bestFit="1" customWidth="1"/>
    <col min="10195" max="10196" width="10.09765625" style="59" customWidth="1"/>
    <col min="10197" max="10197" width="9.09765625" style="59" customWidth="1"/>
    <col min="10198" max="10228" width="0" style="59" hidden="1" customWidth="1"/>
    <col min="10229" max="10434" width="9" style="59"/>
    <col min="10435" max="10435" width="5.3984375" style="59" customWidth="1"/>
    <col min="10436" max="10436" width="42.09765625" style="59" customWidth="1"/>
    <col min="10437" max="10437" width="6.09765625" style="59" customWidth="1"/>
    <col min="10438" max="10442" width="0" style="59" hidden="1" customWidth="1"/>
    <col min="10443" max="10443" width="10.59765625" style="59" customWidth="1"/>
    <col min="10444" max="10444" width="10.5" style="59" customWidth="1"/>
    <col min="10445" max="10445" width="11.3984375" style="59" customWidth="1"/>
    <col min="10446" max="10446" width="10.09765625" style="59" bestFit="1" customWidth="1"/>
    <col min="10447" max="10447" width="10.5" style="59" bestFit="1" customWidth="1"/>
    <col min="10448" max="10448" width="10.09765625" style="59" customWidth="1"/>
    <col min="10449" max="10449" width="10.59765625" style="59" bestFit="1" customWidth="1"/>
    <col min="10450" max="10450" width="10.5" style="59" bestFit="1" customWidth="1"/>
    <col min="10451" max="10452" width="10.09765625" style="59" customWidth="1"/>
    <col min="10453" max="10453" width="9.09765625" style="59" customWidth="1"/>
    <col min="10454" max="10484" width="0" style="59" hidden="1" customWidth="1"/>
    <col min="10485" max="10690" width="9" style="59"/>
    <col min="10691" max="10691" width="5.3984375" style="59" customWidth="1"/>
    <col min="10692" max="10692" width="42.09765625" style="59" customWidth="1"/>
    <col min="10693" max="10693" width="6.09765625" style="59" customWidth="1"/>
    <col min="10694" max="10698" width="0" style="59" hidden="1" customWidth="1"/>
    <col min="10699" max="10699" width="10.59765625" style="59" customWidth="1"/>
    <col min="10700" max="10700" width="10.5" style="59" customWidth="1"/>
    <col min="10701" max="10701" width="11.3984375" style="59" customWidth="1"/>
    <col min="10702" max="10702" width="10.09765625" style="59" bestFit="1" customWidth="1"/>
    <col min="10703" max="10703" width="10.5" style="59" bestFit="1" customWidth="1"/>
    <col min="10704" max="10704" width="10.09765625" style="59" customWidth="1"/>
    <col min="10705" max="10705" width="10.59765625" style="59" bestFit="1" customWidth="1"/>
    <col min="10706" max="10706" width="10.5" style="59" bestFit="1" customWidth="1"/>
    <col min="10707" max="10708" width="10.09765625" style="59" customWidth="1"/>
    <col min="10709" max="10709" width="9.09765625" style="59" customWidth="1"/>
    <col min="10710" max="10740" width="0" style="59" hidden="1" customWidth="1"/>
    <col min="10741" max="10946" width="9" style="59"/>
    <col min="10947" max="10947" width="5.3984375" style="59" customWidth="1"/>
    <col min="10948" max="10948" width="42.09765625" style="59" customWidth="1"/>
    <col min="10949" max="10949" width="6.09765625" style="59" customWidth="1"/>
    <col min="10950" max="10954" width="0" style="59" hidden="1" customWidth="1"/>
    <col min="10955" max="10955" width="10.59765625" style="59" customWidth="1"/>
    <col min="10956" max="10956" width="10.5" style="59" customWidth="1"/>
    <col min="10957" max="10957" width="11.3984375" style="59" customWidth="1"/>
    <col min="10958" max="10958" width="10.09765625" style="59" bestFit="1" customWidth="1"/>
    <col min="10959" max="10959" width="10.5" style="59" bestFit="1" customWidth="1"/>
    <col min="10960" max="10960" width="10.09765625" style="59" customWidth="1"/>
    <col min="10961" max="10961" width="10.59765625" style="59" bestFit="1" customWidth="1"/>
    <col min="10962" max="10962" width="10.5" style="59" bestFit="1" customWidth="1"/>
    <col min="10963" max="10964" width="10.09765625" style="59" customWidth="1"/>
    <col min="10965" max="10965" width="9.09765625" style="59" customWidth="1"/>
    <col min="10966" max="10996" width="0" style="59" hidden="1" customWidth="1"/>
    <col min="10997" max="11202" width="9" style="59"/>
    <col min="11203" max="11203" width="5.3984375" style="59" customWidth="1"/>
    <col min="11204" max="11204" width="42.09765625" style="59" customWidth="1"/>
    <col min="11205" max="11205" width="6.09765625" style="59" customWidth="1"/>
    <col min="11206" max="11210" width="0" style="59" hidden="1" customWidth="1"/>
    <col min="11211" max="11211" width="10.59765625" style="59" customWidth="1"/>
    <col min="11212" max="11212" width="10.5" style="59" customWidth="1"/>
    <col min="11213" max="11213" width="11.3984375" style="59" customWidth="1"/>
    <col min="11214" max="11214" width="10.09765625" style="59" bestFit="1" customWidth="1"/>
    <col min="11215" max="11215" width="10.5" style="59" bestFit="1" customWidth="1"/>
    <col min="11216" max="11216" width="10.09765625" style="59" customWidth="1"/>
    <col min="11217" max="11217" width="10.59765625" style="59" bestFit="1" customWidth="1"/>
    <col min="11218" max="11218" width="10.5" style="59" bestFit="1" customWidth="1"/>
    <col min="11219" max="11220" width="10.09765625" style="59" customWidth="1"/>
    <col min="11221" max="11221" width="9.09765625" style="59" customWidth="1"/>
    <col min="11222" max="11252" width="0" style="59" hidden="1" customWidth="1"/>
    <col min="11253" max="11458" width="9" style="59"/>
    <col min="11459" max="11459" width="5.3984375" style="59" customWidth="1"/>
    <col min="11460" max="11460" width="42.09765625" style="59" customWidth="1"/>
    <col min="11461" max="11461" width="6.09765625" style="59" customWidth="1"/>
    <col min="11462" max="11466" width="0" style="59" hidden="1" customWidth="1"/>
    <col min="11467" max="11467" width="10.59765625" style="59" customWidth="1"/>
    <col min="11468" max="11468" width="10.5" style="59" customWidth="1"/>
    <col min="11469" max="11469" width="11.3984375" style="59" customWidth="1"/>
    <col min="11470" max="11470" width="10.09765625" style="59" bestFit="1" customWidth="1"/>
    <col min="11471" max="11471" width="10.5" style="59" bestFit="1" customWidth="1"/>
    <col min="11472" max="11472" width="10.09765625" style="59" customWidth="1"/>
    <col min="11473" max="11473" width="10.59765625" style="59" bestFit="1" customWidth="1"/>
    <col min="11474" max="11474" width="10.5" style="59" bestFit="1" customWidth="1"/>
    <col min="11475" max="11476" width="10.09765625" style="59" customWidth="1"/>
    <col min="11477" max="11477" width="9.09765625" style="59" customWidth="1"/>
    <col min="11478" max="11508" width="0" style="59" hidden="1" customWidth="1"/>
    <col min="11509" max="11714" width="9" style="59"/>
    <col min="11715" max="11715" width="5.3984375" style="59" customWidth="1"/>
    <col min="11716" max="11716" width="42.09765625" style="59" customWidth="1"/>
    <col min="11717" max="11717" width="6.09765625" style="59" customWidth="1"/>
    <col min="11718" max="11722" width="0" style="59" hidden="1" customWidth="1"/>
    <col min="11723" max="11723" width="10.59765625" style="59" customWidth="1"/>
    <col min="11724" max="11724" width="10.5" style="59" customWidth="1"/>
    <col min="11725" max="11725" width="11.3984375" style="59" customWidth="1"/>
    <col min="11726" max="11726" width="10.09765625" style="59" bestFit="1" customWidth="1"/>
    <col min="11727" max="11727" width="10.5" style="59" bestFit="1" customWidth="1"/>
    <col min="11728" max="11728" width="10.09765625" style="59" customWidth="1"/>
    <col min="11729" max="11729" width="10.59765625" style="59" bestFit="1" customWidth="1"/>
    <col min="11730" max="11730" width="10.5" style="59" bestFit="1" customWidth="1"/>
    <col min="11731" max="11732" width="10.09765625" style="59" customWidth="1"/>
    <col min="11733" max="11733" width="9.09765625" style="59" customWidth="1"/>
    <col min="11734" max="11764" width="0" style="59" hidden="1" customWidth="1"/>
    <col min="11765" max="11970" width="9" style="59"/>
    <col min="11971" max="11971" width="5.3984375" style="59" customWidth="1"/>
    <col min="11972" max="11972" width="42.09765625" style="59" customWidth="1"/>
    <col min="11973" max="11973" width="6.09765625" style="59" customWidth="1"/>
    <col min="11974" max="11978" width="0" style="59" hidden="1" customWidth="1"/>
    <col min="11979" max="11979" width="10.59765625" style="59" customWidth="1"/>
    <col min="11980" max="11980" width="10.5" style="59" customWidth="1"/>
    <col min="11981" max="11981" width="11.3984375" style="59" customWidth="1"/>
    <col min="11982" max="11982" width="10.09765625" style="59" bestFit="1" customWidth="1"/>
    <col min="11983" max="11983" width="10.5" style="59" bestFit="1" customWidth="1"/>
    <col min="11984" max="11984" width="10.09765625" style="59" customWidth="1"/>
    <col min="11985" max="11985" width="10.59765625" style="59" bestFit="1" customWidth="1"/>
    <col min="11986" max="11986" width="10.5" style="59" bestFit="1" customWidth="1"/>
    <col min="11987" max="11988" width="10.09765625" style="59" customWidth="1"/>
    <col min="11989" max="11989" width="9.09765625" style="59" customWidth="1"/>
    <col min="11990" max="12020" width="0" style="59" hidden="1" customWidth="1"/>
    <col min="12021" max="12226" width="9" style="59"/>
    <col min="12227" max="12227" width="5.3984375" style="59" customWidth="1"/>
    <col min="12228" max="12228" width="42.09765625" style="59" customWidth="1"/>
    <col min="12229" max="12229" width="6.09765625" style="59" customWidth="1"/>
    <col min="12230" max="12234" width="0" style="59" hidden="1" customWidth="1"/>
    <col min="12235" max="12235" width="10.59765625" style="59" customWidth="1"/>
    <col min="12236" max="12236" width="10.5" style="59" customWidth="1"/>
    <col min="12237" max="12237" width="11.3984375" style="59" customWidth="1"/>
    <col min="12238" max="12238" width="10.09765625" style="59" bestFit="1" customWidth="1"/>
    <col min="12239" max="12239" width="10.5" style="59" bestFit="1" customWidth="1"/>
    <col min="12240" max="12240" width="10.09765625" style="59" customWidth="1"/>
    <col min="12241" max="12241" width="10.59765625" style="59" bestFit="1" customWidth="1"/>
    <col min="12242" max="12242" width="10.5" style="59" bestFit="1" customWidth="1"/>
    <col min="12243" max="12244" width="10.09765625" style="59" customWidth="1"/>
    <col min="12245" max="12245" width="9.09765625" style="59" customWidth="1"/>
    <col min="12246" max="12276" width="0" style="59" hidden="1" customWidth="1"/>
    <col min="12277" max="12482" width="9" style="59"/>
    <col min="12483" max="12483" width="5.3984375" style="59" customWidth="1"/>
    <col min="12484" max="12484" width="42.09765625" style="59" customWidth="1"/>
    <col min="12485" max="12485" width="6.09765625" style="59" customWidth="1"/>
    <col min="12486" max="12490" width="0" style="59" hidden="1" customWidth="1"/>
    <col min="12491" max="12491" width="10.59765625" style="59" customWidth="1"/>
    <col min="12492" max="12492" width="10.5" style="59" customWidth="1"/>
    <col min="12493" max="12493" width="11.3984375" style="59" customWidth="1"/>
    <col min="12494" max="12494" width="10.09765625" style="59" bestFit="1" customWidth="1"/>
    <col min="12495" max="12495" width="10.5" style="59" bestFit="1" customWidth="1"/>
    <col min="12496" max="12496" width="10.09765625" style="59" customWidth="1"/>
    <col min="12497" max="12497" width="10.59765625" style="59" bestFit="1" customWidth="1"/>
    <col min="12498" max="12498" width="10.5" style="59" bestFit="1" customWidth="1"/>
    <col min="12499" max="12500" width="10.09765625" style="59" customWidth="1"/>
    <col min="12501" max="12501" width="9.09765625" style="59" customWidth="1"/>
    <col min="12502" max="12532" width="0" style="59" hidden="1" customWidth="1"/>
    <col min="12533" max="12738" width="9" style="59"/>
    <col min="12739" max="12739" width="5.3984375" style="59" customWidth="1"/>
    <col min="12740" max="12740" width="42.09765625" style="59" customWidth="1"/>
    <col min="12741" max="12741" width="6.09765625" style="59" customWidth="1"/>
    <col min="12742" max="12746" width="0" style="59" hidden="1" customWidth="1"/>
    <col min="12747" max="12747" width="10.59765625" style="59" customWidth="1"/>
    <col min="12748" max="12748" width="10.5" style="59" customWidth="1"/>
    <col min="12749" max="12749" width="11.3984375" style="59" customWidth="1"/>
    <col min="12750" max="12750" width="10.09765625" style="59" bestFit="1" customWidth="1"/>
    <col min="12751" max="12751" width="10.5" style="59" bestFit="1" customWidth="1"/>
    <col min="12752" max="12752" width="10.09765625" style="59" customWidth="1"/>
    <col min="12753" max="12753" width="10.59765625" style="59" bestFit="1" customWidth="1"/>
    <col min="12754" max="12754" width="10.5" style="59" bestFit="1" customWidth="1"/>
    <col min="12755" max="12756" width="10.09765625" style="59" customWidth="1"/>
    <col min="12757" max="12757" width="9.09765625" style="59" customWidth="1"/>
    <col min="12758" max="12788" width="0" style="59" hidden="1" customWidth="1"/>
    <col min="12789" max="12994" width="9" style="59"/>
    <col min="12995" max="12995" width="5.3984375" style="59" customWidth="1"/>
    <col min="12996" max="12996" width="42.09765625" style="59" customWidth="1"/>
    <col min="12997" max="12997" width="6.09765625" style="59" customWidth="1"/>
    <col min="12998" max="13002" width="0" style="59" hidden="1" customWidth="1"/>
    <col min="13003" max="13003" width="10.59765625" style="59" customWidth="1"/>
    <col min="13004" max="13004" width="10.5" style="59" customWidth="1"/>
    <col min="13005" max="13005" width="11.3984375" style="59" customWidth="1"/>
    <col min="13006" max="13006" width="10.09765625" style="59" bestFit="1" customWidth="1"/>
    <col min="13007" max="13007" width="10.5" style="59" bestFit="1" customWidth="1"/>
    <col min="13008" max="13008" width="10.09765625" style="59" customWidth="1"/>
    <col min="13009" max="13009" width="10.59765625" style="59" bestFit="1" customWidth="1"/>
    <col min="13010" max="13010" width="10.5" style="59" bestFit="1" customWidth="1"/>
    <col min="13011" max="13012" width="10.09765625" style="59" customWidth="1"/>
    <col min="13013" max="13013" width="9.09765625" style="59" customWidth="1"/>
    <col min="13014" max="13044" width="0" style="59" hidden="1" customWidth="1"/>
    <col min="13045" max="13250" width="9" style="59"/>
    <col min="13251" max="13251" width="5.3984375" style="59" customWidth="1"/>
    <col min="13252" max="13252" width="42.09765625" style="59" customWidth="1"/>
    <col min="13253" max="13253" width="6.09765625" style="59" customWidth="1"/>
    <col min="13254" max="13258" width="0" style="59" hidden="1" customWidth="1"/>
    <col min="13259" max="13259" width="10.59765625" style="59" customWidth="1"/>
    <col min="13260" max="13260" width="10.5" style="59" customWidth="1"/>
    <col min="13261" max="13261" width="11.3984375" style="59" customWidth="1"/>
    <col min="13262" max="13262" width="10.09765625" style="59" bestFit="1" customWidth="1"/>
    <col min="13263" max="13263" width="10.5" style="59" bestFit="1" customWidth="1"/>
    <col min="13264" max="13264" width="10.09765625" style="59" customWidth="1"/>
    <col min="13265" max="13265" width="10.59765625" style="59" bestFit="1" customWidth="1"/>
    <col min="13266" max="13266" width="10.5" style="59" bestFit="1" customWidth="1"/>
    <col min="13267" max="13268" width="10.09765625" style="59" customWidth="1"/>
    <col min="13269" max="13269" width="9.09765625" style="59" customWidth="1"/>
    <col min="13270" max="13300" width="0" style="59" hidden="1" customWidth="1"/>
    <col min="13301" max="13506" width="9" style="59"/>
    <col min="13507" max="13507" width="5.3984375" style="59" customWidth="1"/>
    <col min="13508" max="13508" width="42.09765625" style="59" customWidth="1"/>
    <col min="13509" max="13509" width="6.09765625" style="59" customWidth="1"/>
    <col min="13510" max="13514" width="0" style="59" hidden="1" customWidth="1"/>
    <col min="13515" max="13515" width="10.59765625" style="59" customWidth="1"/>
    <col min="13516" max="13516" width="10.5" style="59" customWidth="1"/>
    <col min="13517" max="13517" width="11.3984375" style="59" customWidth="1"/>
    <col min="13518" max="13518" width="10.09765625" style="59" bestFit="1" customWidth="1"/>
    <col min="13519" max="13519" width="10.5" style="59" bestFit="1" customWidth="1"/>
    <col min="13520" max="13520" width="10.09765625" style="59" customWidth="1"/>
    <col min="13521" max="13521" width="10.59765625" style="59" bestFit="1" customWidth="1"/>
    <col min="13522" max="13522" width="10.5" style="59" bestFit="1" customWidth="1"/>
    <col min="13523" max="13524" width="10.09765625" style="59" customWidth="1"/>
    <col min="13525" max="13525" width="9.09765625" style="59" customWidth="1"/>
    <col min="13526" max="13556" width="0" style="59" hidden="1" customWidth="1"/>
    <col min="13557" max="13762" width="9" style="59"/>
    <col min="13763" max="13763" width="5.3984375" style="59" customWidth="1"/>
    <col min="13764" max="13764" width="42.09765625" style="59" customWidth="1"/>
    <col min="13765" max="13765" width="6.09765625" style="59" customWidth="1"/>
    <col min="13766" max="13770" width="0" style="59" hidden="1" customWidth="1"/>
    <col min="13771" max="13771" width="10.59765625" style="59" customWidth="1"/>
    <col min="13772" max="13772" width="10.5" style="59" customWidth="1"/>
    <col min="13773" max="13773" width="11.3984375" style="59" customWidth="1"/>
    <col min="13774" max="13774" width="10.09765625" style="59" bestFit="1" customWidth="1"/>
    <col min="13775" max="13775" width="10.5" style="59" bestFit="1" customWidth="1"/>
    <col min="13776" max="13776" width="10.09765625" style="59" customWidth="1"/>
    <col min="13777" max="13777" width="10.59765625" style="59" bestFit="1" customWidth="1"/>
    <col min="13778" max="13778" width="10.5" style="59" bestFit="1" customWidth="1"/>
    <col min="13779" max="13780" width="10.09765625" style="59" customWidth="1"/>
    <col min="13781" max="13781" width="9.09765625" style="59" customWidth="1"/>
    <col min="13782" max="13812" width="0" style="59" hidden="1" customWidth="1"/>
    <col min="13813" max="14018" width="9" style="59"/>
    <col min="14019" max="14019" width="5.3984375" style="59" customWidth="1"/>
    <col min="14020" max="14020" width="42.09765625" style="59" customWidth="1"/>
    <col min="14021" max="14021" width="6.09765625" style="59" customWidth="1"/>
    <col min="14022" max="14026" width="0" style="59" hidden="1" customWidth="1"/>
    <col min="14027" max="14027" width="10.59765625" style="59" customWidth="1"/>
    <col min="14028" max="14028" width="10.5" style="59" customWidth="1"/>
    <col min="14029" max="14029" width="11.3984375" style="59" customWidth="1"/>
    <col min="14030" max="14030" width="10.09765625" style="59" bestFit="1" customWidth="1"/>
    <col min="14031" max="14031" width="10.5" style="59" bestFit="1" customWidth="1"/>
    <col min="14032" max="14032" width="10.09765625" style="59" customWidth="1"/>
    <col min="14033" max="14033" width="10.59765625" style="59" bestFit="1" customWidth="1"/>
    <col min="14034" max="14034" width="10.5" style="59" bestFit="1" customWidth="1"/>
    <col min="14035" max="14036" width="10.09765625" style="59" customWidth="1"/>
    <col min="14037" max="14037" width="9.09765625" style="59" customWidth="1"/>
    <col min="14038" max="14068" width="0" style="59" hidden="1" customWidth="1"/>
    <col min="14069" max="14274" width="9" style="59"/>
    <col min="14275" max="14275" width="5.3984375" style="59" customWidth="1"/>
    <col min="14276" max="14276" width="42.09765625" style="59" customWidth="1"/>
    <col min="14277" max="14277" width="6.09765625" style="59" customWidth="1"/>
    <col min="14278" max="14282" width="0" style="59" hidden="1" customWidth="1"/>
    <col min="14283" max="14283" width="10.59765625" style="59" customWidth="1"/>
    <col min="14284" max="14284" width="10.5" style="59" customWidth="1"/>
    <col min="14285" max="14285" width="11.3984375" style="59" customWidth="1"/>
    <col min="14286" max="14286" width="10.09765625" style="59" bestFit="1" customWidth="1"/>
    <col min="14287" max="14287" width="10.5" style="59" bestFit="1" customWidth="1"/>
    <col min="14288" max="14288" width="10.09765625" style="59" customWidth="1"/>
    <col min="14289" max="14289" width="10.59765625" style="59" bestFit="1" customWidth="1"/>
    <col min="14290" max="14290" width="10.5" style="59" bestFit="1" customWidth="1"/>
    <col min="14291" max="14292" width="10.09765625" style="59" customWidth="1"/>
    <col min="14293" max="14293" width="9.09765625" style="59" customWidth="1"/>
    <col min="14294" max="14324" width="0" style="59" hidden="1" customWidth="1"/>
    <col min="14325" max="14530" width="9" style="59"/>
    <col min="14531" max="14531" width="5.3984375" style="59" customWidth="1"/>
    <col min="14532" max="14532" width="42.09765625" style="59" customWidth="1"/>
    <col min="14533" max="14533" width="6.09765625" style="59" customWidth="1"/>
    <col min="14534" max="14538" width="0" style="59" hidden="1" customWidth="1"/>
    <col min="14539" max="14539" width="10.59765625" style="59" customWidth="1"/>
    <col min="14540" max="14540" width="10.5" style="59" customWidth="1"/>
    <col min="14541" max="14541" width="11.3984375" style="59" customWidth="1"/>
    <col min="14542" max="14542" width="10.09765625" style="59" bestFit="1" customWidth="1"/>
    <col min="14543" max="14543" width="10.5" style="59" bestFit="1" customWidth="1"/>
    <col min="14544" max="14544" width="10.09765625" style="59" customWidth="1"/>
    <col min="14545" max="14545" width="10.59765625" style="59" bestFit="1" customWidth="1"/>
    <col min="14546" max="14546" width="10.5" style="59" bestFit="1" customWidth="1"/>
    <col min="14547" max="14548" width="10.09765625" style="59" customWidth="1"/>
    <col min="14549" max="14549" width="9.09765625" style="59" customWidth="1"/>
    <col min="14550" max="14580" width="0" style="59" hidden="1" customWidth="1"/>
    <col min="14581" max="14786" width="9" style="59"/>
    <col min="14787" max="14787" width="5.3984375" style="59" customWidth="1"/>
    <col min="14788" max="14788" width="42.09765625" style="59" customWidth="1"/>
    <col min="14789" max="14789" width="6.09765625" style="59" customWidth="1"/>
    <col min="14790" max="14794" width="0" style="59" hidden="1" customWidth="1"/>
    <col min="14795" max="14795" width="10.59765625" style="59" customWidth="1"/>
    <col min="14796" max="14796" width="10.5" style="59" customWidth="1"/>
    <col min="14797" max="14797" width="11.3984375" style="59" customWidth="1"/>
    <col min="14798" max="14798" width="10.09765625" style="59" bestFit="1" customWidth="1"/>
    <col min="14799" max="14799" width="10.5" style="59" bestFit="1" customWidth="1"/>
    <col min="14800" max="14800" width="10.09765625" style="59" customWidth="1"/>
    <col min="14801" max="14801" width="10.59765625" style="59" bestFit="1" customWidth="1"/>
    <col min="14802" max="14802" width="10.5" style="59" bestFit="1" customWidth="1"/>
    <col min="14803" max="14804" width="10.09765625" style="59" customWidth="1"/>
    <col min="14805" max="14805" width="9.09765625" style="59" customWidth="1"/>
    <col min="14806" max="14836" width="0" style="59" hidden="1" customWidth="1"/>
    <col min="14837" max="15042" width="9" style="59"/>
    <col min="15043" max="15043" width="5.3984375" style="59" customWidth="1"/>
    <col min="15044" max="15044" width="42.09765625" style="59" customWidth="1"/>
    <col min="15045" max="15045" width="6.09765625" style="59" customWidth="1"/>
    <col min="15046" max="15050" width="0" style="59" hidden="1" customWidth="1"/>
    <col min="15051" max="15051" width="10.59765625" style="59" customWidth="1"/>
    <col min="15052" max="15052" width="10.5" style="59" customWidth="1"/>
    <col min="15053" max="15053" width="11.3984375" style="59" customWidth="1"/>
    <col min="15054" max="15054" width="10.09765625" style="59" bestFit="1" customWidth="1"/>
    <col min="15055" max="15055" width="10.5" style="59" bestFit="1" customWidth="1"/>
    <col min="15056" max="15056" width="10.09765625" style="59" customWidth="1"/>
    <col min="15057" max="15057" width="10.59765625" style="59" bestFit="1" customWidth="1"/>
    <col min="15058" max="15058" width="10.5" style="59" bestFit="1" customWidth="1"/>
    <col min="15059" max="15060" width="10.09765625" style="59" customWidth="1"/>
    <col min="15061" max="15061" width="9.09765625" style="59" customWidth="1"/>
    <col min="15062" max="15092" width="0" style="59" hidden="1" customWidth="1"/>
    <col min="15093" max="15298" width="9" style="59"/>
    <col min="15299" max="15299" width="5.3984375" style="59" customWidth="1"/>
    <col min="15300" max="15300" width="42.09765625" style="59" customWidth="1"/>
    <col min="15301" max="15301" width="6.09765625" style="59" customWidth="1"/>
    <col min="15302" max="15306" width="0" style="59" hidden="1" customWidth="1"/>
    <col min="15307" max="15307" width="10.59765625" style="59" customWidth="1"/>
    <col min="15308" max="15308" width="10.5" style="59" customWidth="1"/>
    <col min="15309" max="15309" width="11.3984375" style="59" customWidth="1"/>
    <col min="15310" max="15310" width="10.09765625" style="59" bestFit="1" customWidth="1"/>
    <col min="15311" max="15311" width="10.5" style="59" bestFit="1" customWidth="1"/>
    <col min="15312" max="15312" width="10.09765625" style="59" customWidth="1"/>
    <col min="15313" max="15313" width="10.59765625" style="59" bestFit="1" customWidth="1"/>
    <col min="15314" max="15314" width="10.5" style="59" bestFit="1" customWidth="1"/>
    <col min="15315" max="15316" width="10.09765625" style="59" customWidth="1"/>
    <col min="15317" max="15317" width="9.09765625" style="59" customWidth="1"/>
    <col min="15318" max="15348" width="0" style="59" hidden="1" customWidth="1"/>
    <col min="15349" max="15554" width="9" style="59"/>
    <col min="15555" max="15555" width="5.3984375" style="59" customWidth="1"/>
    <col min="15556" max="15556" width="42.09765625" style="59" customWidth="1"/>
    <col min="15557" max="15557" width="6.09765625" style="59" customWidth="1"/>
    <col min="15558" max="15562" width="0" style="59" hidden="1" customWidth="1"/>
    <col min="15563" max="15563" width="10.59765625" style="59" customWidth="1"/>
    <col min="15564" max="15564" width="10.5" style="59" customWidth="1"/>
    <col min="15565" max="15565" width="11.3984375" style="59" customWidth="1"/>
    <col min="15566" max="15566" width="10.09765625" style="59" bestFit="1" customWidth="1"/>
    <col min="15567" max="15567" width="10.5" style="59" bestFit="1" customWidth="1"/>
    <col min="15568" max="15568" width="10.09765625" style="59" customWidth="1"/>
    <col min="15569" max="15569" width="10.59765625" style="59" bestFit="1" customWidth="1"/>
    <col min="15570" max="15570" width="10.5" style="59" bestFit="1" customWidth="1"/>
    <col min="15571" max="15572" width="10.09765625" style="59" customWidth="1"/>
    <col min="15573" max="15573" width="9.09765625" style="59" customWidth="1"/>
    <col min="15574" max="15604" width="0" style="59" hidden="1" customWidth="1"/>
    <col min="15605" max="15810" width="9" style="59"/>
    <col min="15811" max="15811" width="5.3984375" style="59" customWidth="1"/>
    <col min="15812" max="15812" width="42.09765625" style="59" customWidth="1"/>
    <col min="15813" max="15813" width="6.09765625" style="59" customWidth="1"/>
    <col min="15814" max="15818" width="0" style="59" hidden="1" customWidth="1"/>
    <col min="15819" max="15819" width="10.59765625" style="59" customWidth="1"/>
    <col min="15820" max="15820" width="10.5" style="59" customWidth="1"/>
    <col min="15821" max="15821" width="11.3984375" style="59" customWidth="1"/>
    <col min="15822" max="15822" width="10.09765625" style="59" bestFit="1" customWidth="1"/>
    <col min="15823" max="15823" width="10.5" style="59" bestFit="1" customWidth="1"/>
    <col min="15824" max="15824" width="10.09765625" style="59" customWidth="1"/>
    <col min="15825" max="15825" width="10.59765625" style="59" bestFit="1" customWidth="1"/>
    <col min="15826" max="15826" width="10.5" style="59" bestFit="1" customWidth="1"/>
    <col min="15827" max="15828" width="10.09765625" style="59" customWidth="1"/>
    <col min="15829" max="15829" width="9.09765625" style="59" customWidth="1"/>
    <col min="15830" max="15860" width="0" style="59" hidden="1" customWidth="1"/>
    <col min="15861" max="16066" width="9" style="59"/>
    <col min="16067" max="16067" width="5.3984375" style="59" customWidth="1"/>
    <col min="16068" max="16068" width="42.09765625" style="59" customWidth="1"/>
    <col min="16069" max="16069" width="6.09765625" style="59" customWidth="1"/>
    <col min="16070" max="16074" width="0" style="59" hidden="1" customWidth="1"/>
    <col min="16075" max="16075" width="10.59765625" style="59" customWidth="1"/>
    <col min="16076" max="16076" width="10.5" style="59" customWidth="1"/>
    <col min="16077" max="16077" width="11.3984375" style="59" customWidth="1"/>
    <col min="16078" max="16078" width="10.09765625" style="59" bestFit="1" customWidth="1"/>
    <col min="16079" max="16079" width="10.5" style="59" bestFit="1" customWidth="1"/>
    <col min="16080" max="16080" width="10.09765625" style="59" customWidth="1"/>
    <col min="16081" max="16081" width="10.59765625" style="59" bestFit="1" customWidth="1"/>
    <col min="16082" max="16082" width="10.5" style="59" bestFit="1" customWidth="1"/>
    <col min="16083" max="16084" width="10.09765625" style="59" customWidth="1"/>
    <col min="16085" max="16085" width="9.09765625" style="59" customWidth="1"/>
    <col min="16086" max="16116" width="0" style="59" hidden="1" customWidth="1"/>
    <col min="16117" max="16370" width="9" style="59"/>
    <col min="16371" max="16381" width="9" style="59" customWidth="1"/>
    <col min="16382" max="16384" width="9" style="59"/>
  </cols>
  <sheetData>
    <row r="1" spans="1:6" s="52" customFormat="1" ht="17.399999999999999">
      <c r="A1" s="234" t="s">
        <v>364</v>
      </c>
      <c r="B1" s="234"/>
      <c r="C1" s="234"/>
      <c r="D1" s="234"/>
      <c r="E1" s="234"/>
      <c r="F1" s="234"/>
    </row>
    <row r="2" spans="1:6" s="52" customFormat="1" ht="36.9" customHeight="1">
      <c r="A2" s="235" t="s">
        <v>249</v>
      </c>
      <c r="B2" s="235"/>
      <c r="C2" s="235"/>
      <c r="D2" s="235"/>
      <c r="E2" s="235"/>
      <c r="F2" s="235"/>
    </row>
    <row r="3" spans="1:6" s="53" customFormat="1" ht="19.5" customHeight="1">
      <c r="A3" s="236" t="str">
        <f>TanDoan!A3</f>
        <v>(Kèm theo Quyết định số   2415/QĐ-UBND ngày 10 /11/2025 của Uỷ ban nhân dân tỉnh Lạng Sơn)</v>
      </c>
      <c r="B3" s="236"/>
      <c r="C3" s="236"/>
      <c r="D3" s="236"/>
      <c r="E3" s="236"/>
      <c r="F3" s="236"/>
    </row>
    <row r="4" spans="1:6" s="54" customFormat="1" ht="17.399999999999999">
      <c r="A4" s="53"/>
      <c r="B4" s="64"/>
      <c r="C4" s="64"/>
      <c r="D4" s="64"/>
      <c r="E4" s="64"/>
      <c r="F4" s="65" t="s">
        <v>225</v>
      </c>
    </row>
    <row r="5" spans="1:6" s="55" customFormat="1" ht="46.8">
      <c r="A5" s="154" t="s">
        <v>189</v>
      </c>
      <c r="B5" s="154" t="s">
        <v>44</v>
      </c>
      <c r="C5" s="154" t="s">
        <v>45</v>
      </c>
      <c r="D5" s="154" t="s">
        <v>223</v>
      </c>
      <c r="E5" s="154" t="s">
        <v>235</v>
      </c>
      <c r="F5" s="154" t="s">
        <v>232</v>
      </c>
    </row>
    <row r="6" spans="1:6" s="69" customFormat="1" ht="15.6">
      <c r="A6" s="155" t="s">
        <v>226</v>
      </c>
      <c r="B6" s="155" t="s">
        <v>227</v>
      </c>
      <c r="C6" s="155" t="s">
        <v>228</v>
      </c>
      <c r="D6" s="155" t="s">
        <v>195</v>
      </c>
      <c r="E6" s="155" t="s">
        <v>229</v>
      </c>
      <c r="F6" s="155" t="s">
        <v>230</v>
      </c>
    </row>
    <row r="7" spans="1:6" s="72" customFormat="1" ht="15.6">
      <c r="A7" s="126"/>
      <c r="B7" s="127" t="s">
        <v>233</v>
      </c>
      <c r="C7" s="126"/>
      <c r="D7" s="126"/>
      <c r="E7" s="126"/>
      <c r="F7" s="126"/>
    </row>
    <row r="8" spans="1:6" s="54" customFormat="1" ht="16.5" customHeight="1">
      <c r="A8" s="215" t="s">
        <v>46</v>
      </c>
      <c r="B8" s="216" t="s">
        <v>8</v>
      </c>
      <c r="C8" s="217" t="s">
        <v>47</v>
      </c>
      <c r="D8" s="218">
        <v>4498.28</v>
      </c>
      <c r="E8" s="218">
        <v>3976.3849999999998</v>
      </c>
      <c r="F8" s="218">
        <f>E8-D8</f>
        <v>-521.89499999999998</v>
      </c>
    </row>
    <row r="9" spans="1:6" ht="16.5" customHeight="1">
      <c r="A9" s="160" t="s">
        <v>0</v>
      </c>
      <c r="B9" s="161" t="s">
        <v>7</v>
      </c>
      <c r="C9" s="162" t="s">
        <v>48</v>
      </c>
      <c r="D9" s="90">
        <v>429.22500000000002</v>
      </c>
      <c r="E9" s="90">
        <v>324.69</v>
      </c>
      <c r="F9" s="90">
        <f t="shared" ref="F9:F69" si="0">E9-D9</f>
        <v>-104.53500000000003</v>
      </c>
    </row>
    <row r="10" spans="1:6" s="61" customFormat="1" ht="16.5" customHeight="1">
      <c r="A10" s="163" t="s">
        <v>49</v>
      </c>
      <c r="B10" s="164" t="s">
        <v>50</v>
      </c>
      <c r="C10" s="165" t="s">
        <v>51</v>
      </c>
      <c r="D10" s="91">
        <v>350.2</v>
      </c>
      <c r="E10" s="91">
        <v>303.69</v>
      </c>
      <c r="F10" s="91">
        <f t="shared" si="0"/>
        <v>-46.509999999999991</v>
      </c>
    </row>
    <row r="11" spans="1:6" s="54" customFormat="1" ht="16.5" customHeight="1">
      <c r="A11" s="163" t="s">
        <v>52</v>
      </c>
      <c r="B11" s="166" t="s">
        <v>53</v>
      </c>
      <c r="C11" s="165" t="s">
        <v>54</v>
      </c>
      <c r="D11" s="90">
        <v>79.025000000000006</v>
      </c>
      <c r="E11" s="90">
        <v>21</v>
      </c>
      <c r="F11" s="91">
        <f t="shared" si="0"/>
        <v>-58.025000000000006</v>
      </c>
    </row>
    <row r="12" spans="1:6" s="55" customFormat="1" ht="16.5" customHeight="1">
      <c r="A12" s="160" t="s">
        <v>1</v>
      </c>
      <c r="B12" s="167" t="s">
        <v>55</v>
      </c>
      <c r="C12" s="162" t="s">
        <v>56</v>
      </c>
      <c r="D12" s="90">
        <v>628.9</v>
      </c>
      <c r="E12" s="90">
        <v>422.59</v>
      </c>
      <c r="F12" s="90">
        <f t="shared" si="0"/>
        <v>-206.31</v>
      </c>
    </row>
    <row r="13" spans="1:6" ht="16.5" customHeight="1">
      <c r="A13" s="160" t="s">
        <v>2</v>
      </c>
      <c r="B13" s="167" t="s">
        <v>25</v>
      </c>
      <c r="C13" s="162" t="s">
        <v>57</v>
      </c>
      <c r="D13" s="89">
        <v>562.1</v>
      </c>
      <c r="E13" s="89">
        <v>106.27999999999997</v>
      </c>
      <c r="F13" s="89">
        <f t="shared" si="0"/>
        <v>-455.82000000000005</v>
      </c>
    </row>
    <row r="14" spans="1:6" ht="16.5" customHeight="1">
      <c r="A14" s="160" t="s">
        <v>3</v>
      </c>
      <c r="B14" s="161" t="s">
        <v>5</v>
      </c>
      <c r="C14" s="162" t="s">
        <v>58</v>
      </c>
      <c r="D14" s="90">
        <v>0</v>
      </c>
      <c r="E14" s="90">
        <v>0</v>
      </c>
      <c r="F14" s="90">
        <f t="shared" si="0"/>
        <v>0</v>
      </c>
    </row>
    <row r="15" spans="1:6" ht="16.5" customHeight="1">
      <c r="A15" s="160" t="s">
        <v>26</v>
      </c>
      <c r="B15" s="161" t="s">
        <v>4</v>
      </c>
      <c r="C15" s="162" t="s">
        <v>59</v>
      </c>
      <c r="D15" s="90">
        <v>147.9</v>
      </c>
      <c r="E15" s="90">
        <v>142.81</v>
      </c>
      <c r="F15" s="90">
        <f t="shared" si="0"/>
        <v>-5.0900000000000034</v>
      </c>
    </row>
    <row r="16" spans="1:6" s="55" customFormat="1" ht="16.5" customHeight="1">
      <c r="A16" s="160" t="s">
        <v>27</v>
      </c>
      <c r="B16" s="161" t="s">
        <v>6</v>
      </c>
      <c r="C16" s="162" t="s">
        <v>60</v>
      </c>
      <c r="D16" s="90">
        <v>2711.12</v>
      </c>
      <c r="E16" s="90">
        <v>2957.125</v>
      </c>
      <c r="F16" s="90">
        <f t="shared" si="0"/>
        <v>246.00500000000011</v>
      </c>
    </row>
    <row r="17" spans="1:6" s="55" customFormat="1" ht="27" customHeight="1">
      <c r="A17" s="163" t="s">
        <v>234</v>
      </c>
      <c r="B17" s="168" t="s">
        <v>61</v>
      </c>
      <c r="C17" s="165" t="s">
        <v>62</v>
      </c>
      <c r="D17" s="91">
        <v>0</v>
      </c>
      <c r="E17" s="91">
        <v>8.09</v>
      </c>
      <c r="F17" s="91">
        <f t="shared" si="0"/>
        <v>8.09</v>
      </c>
    </row>
    <row r="18" spans="1:6" s="55" customFormat="1" ht="16.5" customHeight="1">
      <c r="A18" s="160" t="s">
        <v>28</v>
      </c>
      <c r="B18" s="167" t="s">
        <v>29</v>
      </c>
      <c r="C18" s="162" t="s">
        <v>224</v>
      </c>
      <c r="D18" s="91">
        <v>18.245000000000001</v>
      </c>
      <c r="E18" s="91">
        <v>16.149999999999999</v>
      </c>
      <c r="F18" s="90">
        <f t="shared" si="0"/>
        <v>-2.0950000000000024</v>
      </c>
    </row>
    <row r="19" spans="1:6" s="61" customFormat="1" ht="16.5" customHeight="1">
      <c r="A19" s="160" t="s">
        <v>30</v>
      </c>
      <c r="B19" s="167" t="s">
        <v>64</v>
      </c>
      <c r="C19" s="162" t="s">
        <v>65</v>
      </c>
      <c r="D19" s="183">
        <v>0</v>
      </c>
      <c r="E19" s="183">
        <v>1</v>
      </c>
      <c r="F19" s="90">
        <f t="shared" si="0"/>
        <v>1</v>
      </c>
    </row>
    <row r="20" spans="1:6" ht="16.5" customHeight="1">
      <c r="A20" s="160" t="s">
        <v>66</v>
      </c>
      <c r="B20" s="167" t="s">
        <v>67</v>
      </c>
      <c r="C20" s="162" t="s">
        <v>68</v>
      </c>
      <c r="D20" s="84">
        <v>0</v>
      </c>
      <c r="E20" s="84">
        <v>0</v>
      </c>
      <c r="F20" s="90">
        <f t="shared" si="0"/>
        <v>0</v>
      </c>
    </row>
    <row r="21" spans="1:6" ht="16.5" customHeight="1">
      <c r="A21" s="160" t="s">
        <v>69</v>
      </c>
      <c r="B21" s="167" t="s">
        <v>31</v>
      </c>
      <c r="C21" s="162" t="s">
        <v>70</v>
      </c>
      <c r="D21" s="84">
        <v>0.79</v>
      </c>
      <c r="E21" s="84">
        <v>5.74</v>
      </c>
      <c r="F21" s="90">
        <f t="shared" si="0"/>
        <v>4.95</v>
      </c>
    </row>
    <row r="22" spans="1:6" ht="16.5" customHeight="1">
      <c r="A22" s="215" t="s">
        <v>71</v>
      </c>
      <c r="B22" s="219" t="s">
        <v>9</v>
      </c>
      <c r="C22" s="217" t="s">
        <v>72</v>
      </c>
      <c r="D22" s="220">
        <v>900.44200000000012</v>
      </c>
      <c r="E22" s="220">
        <v>1464.48</v>
      </c>
      <c r="F22" s="218">
        <f t="shared" si="0"/>
        <v>564.0379999999999</v>
      </c>
    </row>
    <row r="23" spans="1:6" ht="16.5" customHeight="1">
      <c r="A23" s="160" t="s">
        <v>11</v>
      </c>
      <c r="B23" s="171" t="s">
        <v>35</v>
      </c>
      <c r="C23" s="162" t="s">
        <v>73</v>
      </c>
      <c r="D23" s="84">
        <v>131.22999999999999</v>
      </c>
      <c r="E23" s="84">
        <v>0</v>
      </c>
      <c r="F23" s="90">
        <f t="shared" si="0"/>
        <v>-131.22999999999999</v>
      </c>
    </row>
    <row r="24" spans="1:6" ht="16.5" customHeight="1">
      <c r="A24" s="160" t="s">
        <v>12</v>
      </c>
      <c r="B24" s="172" t="s">
        <v>34</v>
      </c>
      <c r="C24" s="162" t="s">
        <v>74</v>
      </c>
      <c r="D24" s="84">
        <v>143.75</v>
      </c>
      <c r="E24" s="84">
        <v>474.90000000000003</v>
      </c>
      <c r="F24" s="90">
        <f t="shared" si="0"/>
        <v>331.15000000000003</v>
      </c>
    </row>
    <row r="25" spans="1:6" ht="16.5" customHeight="1">
      <c r="A25" s="160" t="s">
        <v>13</v>
      </c>
      <c r="B25" s="172" t="s">
        <v>75</v>
      </c>
      <c r="C25" s="162" t="s">
        <v>76</v>
      </c>
      <c r="D25" s="84">
        <v>10.33</v>
      </c>
      <c r="E25" s="84">
        <v>15.06</v>
      </c>
      <c r="F25" s="90">
        <f t="shared" si="0"/>
        <v>4.7300000000000004</v>
      </c>
    </row>
    <row r="26" spans="1:6" ht="16.5" customHeight="1">
      <c r="A26" s="160" t="s">
        <v>14</v>
      </c>
      <c r="B26" s="167" t="s">
        <v>15</v>
      </c>
      <c r="C26" s="162" t="s">
        <v>77</v>
      </c>
      <c r="D26" s="84">
        <v>3.93</v>
      </c>
      <c r="E26" s="84">
        <v>13.93</v>
      </c>
      <c r="F26" s="90">
        <f t="shared" si="0"/>
        <v>10</v>
      </c>
    </row>
    <row r="27" spans="1:6" ht="16.5" customHeight="1">
      <c r="A27" s="160" t="s">
        <v>20</v>
      </c>
      <c r="B27" s="167" t="s">
        <v>16</v>
      </c>
      <c r="C27" s="162" t="s">
        <v>78</v>
      </c>
      <c r="D27" s="84">
        <v>21.23</v>
      </c>
      <c r="E27" s="84">
        <v>33.700000000000003</v>
      </c>
      <c r="F27" s="90">
        <f t="shared" si="0"/>
        <v>12.470000000000002</v>
      </c>
    </row>
    <row r="28" spans="1:6" ht="16.5" customHeight="1">
      <c r="A28" s="173" t="s">
        <v>21</v>
      </c>
      <c r="B28" s="174" t="s">
        <v>79</v>
      </c>
      <c r="C28" s="175" t="s">
        <v>80</v>
      </c>
      <c r="D28" s="86">
        <v>27.839999999999996</v>
      </c>
      <c r="E28" s="86">
        <v>96.98</v>
      </c>
      <c r="F28" s="92">
        <f t="shared" si="0"/>
        <v>69.140000000000015</v>
      </c>
    </row>
    <row r="29" spans="1:6" ht="16.5" customHeight="1">
      <c r="A29" s="176" t="s">
        <v>81</v>
      </c>
      <c r="B29" s="177" t="s">
        <v>18</v>
      </c>
      <c r="C29" s="162" t="s">
        <v>82</v>
      </c>
      <c r="D29" s="84">
        <v>2.8</v>
      </c>
      <c r="E29" s="84">
        <v>9.64</v>
      </c>
      <c r="F29" s="90">
        <f t="shared" si="0"/>
        <v>6.8400000000000007</v>
      </c>
    </row>
    <row r="30" spans="1:6" ht="16.5" customHeight="1">
      <c r="A30" s="176" t="s">
        <v>83</v>
      </c>
      <c r="B30" s="177" t="s">
        <v>84</v>
      </c>
      <c r="C30" s="162" t="s">
        <v>85</v>
      </c>
      <c r="D30" s="84">
        <v>0</v>
      </c>
      <c r="E30" s="84">
        <v>0.55000000000000004</v>
      </c>
      <c r="F30" s="90">
        <f t="shared" si="0"/>
        <v>0.55000000000000004</v>
      </c>
    </row>
    <row r="31" spans="1:6" ht="16.5" customHeight="1">
      <c r="A31" s="176" t="s">
        <v>86</v>
      </c>
      <c r="B31" s="177" t="s">
        <v>19</v>
      </c>
      <c r="C31" s="162" t="s">
        <v>87</v>
      </c>
      <c r="D31" s="84">
        <v>0.46</v>
      </c>
      <c r="E31" s="84">
        <v>2.31</v>
      </c>
      <c r="F31" s="90">
        <f t="shared" si="0"/>
        <v>1.85</v>
      </c>
    </row>
    <row r="32" spans="1:6" ht="16.5" customHeight="1">
      <c r="A32" s="176" t="s">
        <v>88</v>
      </c>
      <c r="B32" s="177" t="s">
        <v>89</v>
      </c>
      <c r="C32" s="162" t="s">
        <v>90</v>
      </c>
      <c r="D32" s="84">
        <v>16.03</v>
      </c>
      <c r="E32" s="84">
        <v>27.57</v>
      </c>
      <c r="F32" s="90">
        <f t="shared" si="0"/>
        <v>11.54</v>
      </c>
    </row>
    <row r="33" spans="1:6" ht="16.5" customHeight="1">
      <c r="A33" s="176" t="s">
        <v>91</v>
      </c>
      <c r="B33" s="177" t="s">
        <v>92</v>
      </c>
      <c r="C33" s="162" t="s">
        <v>93</v>
      </c>
      <c r="D33" s="84">
        <v>5.03</v>
      </c>
      <c r="E33" s="84">
        <v>53.05</v>
      </c>
      <c r="F33" s="90">
        <f t="shared" si="0"/>
        <v>48.019999999999996</v>
      </c>
    </row>
    <row r="34" spans="1:6" ht="16.5" customHeight="1">
      <c r="A34" s="176" t="s">
        <v>94</v>
      </c>
      <c r="B34" s="177" t="s">
        <v>43</v>
      </c>
      <c r="C34" s="162" t="s">
        <v>95</v>
      </c>
      <c r="D34" s="84">
        <v>1.83</v>
      </c>
      <c r="E34" s="84">
        <v>2.15</v>
      </c>
      <c r="F34" s="90">
        <f t="shared" si="0"/>
        <v>0.31999999999999984</v>
      </c>
    </row>
    <row r="35" spans="1:6" ht="16.5" customHeight="1">
      <c r="A35" s="176" t="s">
        <v>96</v>
      </c>
      <c r="B35" s="177" t="s">
        <v>97</v>
      </c>
      <c r="C35" s="162" t="s">
        <v>98</v>
      </c>
      <c r="D35" s="84">
        <v>0</v>
      </c>
      <c r="E35" s="84">
        <v>0.02</v>
      </c>
      <c r="F35" s="90">
        <f t="shared" si="0"/>
        <v>0.02</v>
      </c>
    </row>
    <row r="36" spans="1:6" ht="16.5" customHeight="1">
      <c r="A36" s="176" t="s">
        <v>99</v>
      </c>
      <c r="B36" s="177" t="s">
        <v>100</v>
      </c>
      <c r="C36" s="162" t="s">
        <v>101</v>
      </c>
      <c r="D36" s="84">
        <v>0.08</v>
      </c>
      <c r="E36" s="84">
        <v>0.08</v>
      </c>
      <c r="F36" s="90">
        <f t="shared" si="0"/>
        <v>0</v>
      </c>
    </row>
    <row r="37" spans="1:6" ht="16.5" customHeight="1">
      <c r="A37" s="176" t="s">
        <v>102</v>
      </c>
      <c r="B37" s="172" t="s">
        <v>103</v>
      </c>
      <c r="C37" s="162" t="s">
        <v>104</v>
      </c>
      <c r="D37" s="84">
        <v>0</v>
      </c>
      <c r="E37" s="84">
        <v>0</v>
      </c>
      <c r="F37" s="90">
        <f t="shared" si="0"/>
        <v>0</v>
      </c>
    </row>
    <row r="38" spans="1:6" ht="16.5" customHeight="1">
      <c r="A38" s="176" t="s">
        <v>105</v>
      </c>
      <c r="B38" s="172" t="s">
        <v>106</v>
      </c>
      <c r="C38" s="162" t="s">
        <v>107</v>
      </c>
      <c r="D38" s="84">
        <v>1.61</v>
      </c>
      <c r="E38" s="84">
        <v>1.61</v>
      </c>
      <c r="F38" s="90">
        <f t="shared" si="0"/>
        <v>0</v>
      </c>
    </row>
    <row r="39" spans="1:6" ht="16.5" customHeight="1">
      <c r="A39" s="173" t="s">
        <v>22</v>
      </c>
      <c r="B39" s="178" t="s">
        <v>108</v>
      </c>
      <c r="C39" s="179" t="s">
        <v>109</v>
      </c>
      <c r="D39" s="86">
        <v>46.3</v>
      </c>
      <c r="E39" s="86">
        <v>62.550000000000004</v>
      </c>
      <c r="F39" s="92">
        <f t="shared" si="0"/>
        <v>16.250000000000007</v>
      </c>
    </row>
    <row r="40" spans="1:6" ht="16.5" customHeight="1">
      <c r="A40" s="160" t="s">
        <v>110</v>
      </c>
      <c r="B40" s="167" t="s">
        <v>10</v>
      </c>
      <c r="C40" s="162" t="s">
        <v>111</v>
      </c>
      <c r="D40" s="84">
        <v>0</v>
      </c>
      <c r="E40" s="84">
        <v>0</v>
      </c>
      <c r="F40" s="90">
        <f t="shared" si="0"/>
        <v>0</v>
      </c>
    </row>
    <row r="41" spans="1:6" ht="16.5" customHeight="1">
      <c r="A41" s="160" t="s">
        <v>112</v>
      </c>
      <c r="B41" s="167" t="s">
        <v>36</v>
      </c>
      <c r="C41" s="162" t="s">
        <v>113</v>
      </c>
      <c r="D41" s="84">
        <v>0</v>
      </c>
      <c r="E41" s="84">
        <v>0</v>
      </c>
      <c r="F41" s="90">
        <f t="shared" si="0"/>
        <v>0</v>
      </c>
    </row>
    <row r="42" spans="1:6" ht="16.5" customHeight="1">
      <c r="A42" s="160" t="s">
        <v>114</v>
      </c>
      <c r="B42" s="161" t="s">
        <v>115</v>
      </c>
      <c r="C42" s="162" t="s">
        <v>116</v>
      </c>
      <c r="D42" s="84">
        <v>0</v>
      </c>
      <c r="E42" s="84">
        <v>0</v>
      </c>
      <c r="F42" s="90">
        <f t="shared" si="0"/>
        <v>0</v>
      </c>
    </row>
    <row r="43" spans="1:6" ht="16.5" customHeight="1">
      <c r="A43" s="160" t="s">
        <v>117</v>
      </c>
      <c r="B43" s="167" t="s">
        <v>118</v>
      </c>
      <c r="C43" s="162" t="s">
        <v>119</v>
      </c>
      <c r="D43" s="84">
        <v>28.46</v>
      </c>
      <c r="E43" s="84">
        <v>29.87</v>
      </c>
      <c r="F43" s="90">
        <f t="shared" si="0"/>
        <v>1.4100000000000001</v>
      </c>
    </row>
    <row r="44" spans="1:6" ht="16.5" customHeight="1">
      <c r="A44" s="160" t="s">
        <v>120</v>
      </c>
      <c r="B44" s="177" t="s">
        <v>37</v>
      </c>
      <c r="C44" s="162" t="s">
        <v>121</v>
      </c>
      <c r="D44" s="84">
        <v>17.84</v>
      </c>
      <c r="E44" s="84">
        <v>29.25</v>
      </c>
      <c r="F44" s="90">
        <f t="shared" si="0"/>
        <v>11.41</v>
      </c>
    </row>
    <row r="45" spans="1:6" ht="16.5" customHeight="1">
      <c r="A45" s="160" t="s">
        <v>122</v>
      </c>
      <c r="B45" s="167" t="s">
        <v>38</v>
      </c>
      <c r="C45" s="162" t="s">
        <v>123</v>
      </c>
      <c r="D45" s="84">
        <v>0</v>
      </c>
      <c r="E45" s="84">
        <v>3.43</v>
      </c>
      <c r="F45" s="90">
        <f t="shared" si="0"/>
        <v>3.43</v>
      </c>
    </row>
    <row r="46" spans="1:6" ht="16.5" customHeight="1">
      <c r="A46" s="173" t="s">
        <v>32</v>
      </c>
      <c r="B46" s="180" t="s">
        <v>124</v>
      </c>
      <c r="C46" s="175" t="s">
        <v>125</v>
      </c>
      <c r="D46" s="86">
        <v>338.91200000000003</v>
      </c>
      <c r="E46" s="86">
        <v>604.17000000000007</v>
      </c>
      <c r="F46" s="92">
        <f t="shared" si="0"/>
        <v>265.25800000000004</v>
      </c>
    </row>
    <row r="47" spans="1:6" ht="16.5" customHeight="1">
      <c r="A47" s="160" t="s">
        <v>126</v>
      </c>
      <c r="B47" s="177" t="s">
        <v>127</v>
      </c>
      <c r="C47" s="162" t="s">
        <v>128</v>
      </c>
      <c r="D47" s="84">
        <v>312.99700000000001</v>
      </c>
      <c r="E47" s="84">
        <v>533.6</v>
      </c>
      <c r="F47" s="90">
        <f t="shared" si="0"/>
        <v>220.60300000000001</v>
      </c>
    </row>
    <row r="48" spans="1:6" ht="16.5" customHeight="1">
      <c r="A48" s="160" t="s">
        <v>129</v>
      </c>
      <c r="B48" s="177" t="s">
        <v>130</v>
      </c>
      <c r="C48" s="162" t="s">
        <v>131</v>
      </c>
      <c r="D48" s="84">
        <v>8.0950000000000006</v>
      </c>
      <c r="E48" s="84">
        <v>13.850000000000001</v>
      </c>
      <c r="F48" s="90">
        <f t="shared" si="0"/>
        <v>5.7550000000000008</v>
      </c>
    </row>
    <row r="49" spans="1:6" ht="16.5" customHeight="1">
      <c r="A49" s="160" t="s">
        <v>132</v>
      </c>
      <c r="B49" s="177" t="s">
        <v>133</v>
      </c>
      <c r="C49" s="162" t="s">
        <v>134</v>
      </c>
      <c r="D49" s="84">
        <v>2.17</v>
      </c>
      <c r="E49" s="84">
        <v>2.17</v>
      </c>
      <c r="F49" s="90">
        <f t="shared" si="0"/>
        <v>0</v>
      </c>
    </row>
    <row r="50" spans="1:6" ht="16.5" customHeight="1">
      <c r="A50" s="160" t="s">
        <v>135</v>
      </c>
      <c r="B50" s="177" t="s">
        <v>136</v>
      </c>
      <c r="C50" s="162" t="s">
        <v>137</v>
      </c>
      <c r="D50" s="84">
        <v>0</v>
      </c>
      <c r="E50" s="84">
        <v>0</v>
      </c>
      <c r="F50" s="90">
        <f t="shared" si="0"/>
        <v>0</v>
      </c>
    </row>
    <row r="51" spans="1:6" ht="30.75" customHeight="1">
      <c r="A51" s="160" t="s">
        <v>138</v>
      </c>
      <c r="B51" s="177" t="s">
        <v>139</v>
      </c>
      <c r="C51" s="162" t="s">
        <v>140</v>
      </c>
      <c r="D51" s="84">
        <v>3.67</v>
      </c>
      <c r="E51" s="84">
        <v>3.67</v>
      </c>
      <c r="F51" s="90">
        <f t="shared" si="0"/>
        <v>0</v>
      </c>
    </row>
    <row r="52" spans="1:6" ht="16.5" customHeight="1">
      <c r="A52" s="160" t="s">
        <v>141</v>
      </c>
      <c r="B52" s="171" t="s">
        <v>142</v>
      </c>
      <c r="C52" s="162" t="s">
        <v>143</v>
      </c>
      <c r="D52" s="84">
        <v>0</v>
      </c>
      <c r="E52" s="84">
        <v>15.95</v>
      </c>
      <c r="F52" s="90">
        <f t="shared" si="0"/>
        <v>15.95</v>
      </c>
    </row>
    <row r="53" spans="1:6" ht="16.5" customHeight="1">
      <c r="A53" s="160" t="s">
        <v>144</v>
      </c>
      <c r="B53" s="177" t="s">
        <v>145</v>
      </c>
      <c r="C53" s="162" t="s">
        <v>146</v>
      </c>
      <c r="D53" s="84">
        <v>1.39</v>
      </c>
      <c r="E53" s="84">
        <v>6.9499999999999993</v>
      </c>
      <c r="F53" s="90">
        <f t="shared" si="0"/>
        <v>5.56</v>
      </c>
    </row>
    <row r="54" spans="1:6" ht="29.25" customHeight="1">
      <c r="A54" s="160" t="s">
        <v>147</v>
      </c>
      <c r="B54" s="177" t="s">
        <v>148</v>
      </c>
      <c r="C54" s="162" t="s">
        <v>149</v>
      </c>
      <c r="D54" s="84">
        <v>0.33</v>
      </c>
      <c r="E54" s="84">
        <v>0.85000000000000009</v>
      </c>
      <c r="F54" s="90">
        <f t="shared" si="0"/>
        <v>0.52</v>
      </c>
    </row>
    <row r="55" spans="1:6" ht="16.5" customHeight="1">
      <c r="A55" s="160" t="s">
        <v>150</v>
      </c>
      <c r="B55" s="177" t="s">
        <v>151</v>
      </c>
      <c r="C55" s="162" t="s">
        <v>152</v>
      </c>
      <c r="D55" s="84">
        <v>2.23</v>
      </c>
      <c r="E55" s="84">
        <v>5.3</v>
      </c>
      <c r="F55" s="90">
        <f t="shared" si="0"/>
        <v>3.07</v>
      </c>
    </row>
    <row r="56" spans="1:6" ht="29.25" customHeight="1">
      <c r="A56" s="160" t="s">
        <v>153</v>
      </c>
      <c r="B56" s="172" t="s">
        <v>154</v>
      </c>
      <c r="C56" s="162" t="s">
        <v>155</v>
      </c>
      <c r="D56" s="84">
        <v>8.0299999999999994</v>
      </c>
      <c r="E56" s="84">
        <v>21.83</v>
      </c>
      <c r="F56" s="90">
        <f t="shared" si="0"/>
        <v>13.799999999999999</v>
      </c>
    </row>
    <row r="57" spans="1:6" ht="16.5" customHeight="1">
      <c r="A57" s="173" t="s">
        <v>33</v>
      </c>
      <c r="B57" s="178" t="s">
        <v>156</v>
      </c>
      <c r="C57" s="175" t="s">
        <v>157</v>
      </c>
      <c r="D57" s="86">
        <v>1.23</v>
      </c>
      <c r="E57" s="86">
        <v>1.23</v>
      </c>
      <c r="F57" s="92">
        <f t="shared" si="0"/>
        <v>0</v>
      </c>
    </row>
    <row r="58" spans="1:6" ht="16.5" customHeight="1">
      <c r="A58" s="173" t="s">
        <v>39</v>
      </c>
      <c r="B58" s="178" t="s">
        <v>158</v>
      </c>
      <c r="C58" s="175" t="s">
        <v>159</v>
      </c>
      <c r="D58" s="86">
        <v>1.71</v>
      </c>
      <c r="E58" s="86">
        <v>2.5499999999999998</v>
      </c>
      <c r="F58" s="92">
        <f t="shared" si="0"/>
        <v>0.83999999999999986</v>
      </c>
    </row>
    <row r="59" spans="1:6" ht="30.75" customHeight="1">
      <c r="A59" s="173" t="s">
        <v>40</v>
      </c>
      <c r="B59" s="178" t="s">
        <v>160</v>
      </c>
      <c r="C59" s="175" t="s">
        <v>161</v>
      </c>
      <c r="D59" s="86">
        <v>12.34</v>
      </c>
      <c r="E59" s="86">
        <v>15.82</v>
      </c>
      <c r="F59" s="92">
        <f t="shared" si="0"/>
        <v>3.4800000000000004</v>
      </c>
    </row>
    <row r="60" spans="1:6" ht="26.25" customHeight="1">
      <c r="A60" s="173" t="s">
        <v>41</v>
      </c>
      <c r="B60" s="178" t="s">
        <v>162</v>
      </c>
      <c r="C60" s="175" t="s">
        <v>163</v>
      </c>
      <c r="D60" s="86">
        <v>161.46</v>
      </c>
      <c r="E60" s="86">
        <v>143.36000000000001</v>
      </c>
      <c r="F60" s="92">
        <f t="shared" si="0"/>
        <v>-18.099999999999994</v>
      </c>
    </row>
    <row r="61" spans="1:6" ht="39" customHeight="1">
      <c r="A61" s="160" t="s">
        <v>164</v>
      </c>
      <c r="B61" s="172" t="s">
        <v>165</v>
      </c>
      <c r="C61" s="162" t="s">
        <v>166</v>
      </c>
      <c r="D61" s="84">
        <v>16.739999999999998</v>
      </c>
      <c r="E61" s="84">
        <v>2.7699999999999996</v>
      </c>
      <c r="F61" s="90">
        <f t="shared" si="0"/>
        <v>-13.969999999999999</v>
      </c>
    </row>
    <row r="62" spans="1:6" ht="32.25" customHeight="1">
      <c r="A62" s="160" t="s">
        <v>167</v>
      </c>
      <c r="B62" s="172" t="s">
        <v>168</v>
      </c>
      <c r="C62" s="162" t="s">
        <v>169</v>
      </c>
      <c r="D62" s="84">
        <v>144.72</v>
      </c>
      <c r="E62" s="84">
        <v>140.59</v>
      </c>
      <c r="F62" s="90">
        <f t="shared" si="0"/>
        <v>-4.1299999999999955</v>
      </c>
    </row>
    <row r="63" spans="1:6" ht="16.5" customHeight="1">
      <c r="A63" s="173" t="s">
        <v>42</v>
      </c>
      <c r="B63" s="178" t="s">
        <v>170</v>
      </c>
      <c r="C63" s="175" t="s">
        <v>171</v>
      </c>
      <c r="D63" s="86">
        <v>0.18</v>
      </c>
      <c r="E63" s="86">
        <v>0.23</v>
      </c>
      <c r="F63" s="92">
        <f t="shared" si="0"/>
        <v>5.0000000000000017E-2</v>
      </c>
    </row>
    <row r="64" spans="1:6" ht="16.5" customHeight="1">
      <c r="A64" s="215">
        <v>3</v>
      </c>
      <c r="B64" s="219" t="s">
        <v>23</v>
      </c>
      <c r="C64" s="217" t="s">
        <v>172</v>
      </c>
      <c r="D64" s="220">
        <v>69.013000000000005</v>
      </c>
      <c r="E64" s="220">
        <v>26.869999999999997</v>
      </c>
      <c r="F64" s="218">
        <f t="shared" si="0"/>
        <v>-42.143000000000008</v>
      </c>
    </row>
    <row r="65" spans="1:6" s="55" customFormat="1" ht="16.5" customHeight="1">
      <c r="A65" s="173"/>
      <c r="B65" s="164" t="s">
        <v>17</v>
      </c>
      <c r="C65" s="175"/>
      <c r="D65" s="86">
        <v>0</v>
      </c>
      <c r="E65" s="86"/>
      <c r="F65" s="92">
        <f t="shared" si="0"/>
        <v>0</v>
      </c>
    </row>
    <row r="66" spans="1:6" ht="16.5" customHeight="1">
      <c r="A66" s="160" t="s">
        <v>24</v>
      </c>
      <c r="B66" s="161" t="s">
        <v>173</v>
      </c>
      <c r="C66" s="162" t="s">
        <v>174</v>
      </c>
      <c r="D66" s="84">
        <v>58.453000000000003</v>
      </c>
      <c r="E66" s="84">
        <v>21.61</v>
      </c>
      <c r="F66" s="90">
        <f t="shared" si="0"/>
        <v>-36.843000000000004</v>
      </c>
    </row>
    <row r="67" spans="1:6" ht="16.5" customHeight="1">
      <c r="A67" s="160" t="s">
        <v>175</v>
      </c>
      <c r="B67" s="161" t="s">
        <v>176</v>
      </c>
      <c r="C67" s="162" t="s">
        <v>177</v>
      </c>
      <c r="D67" s="84">
        <v>10.15</v>
      </c>
      <c r="E67" s="84">
        <v>5.26</v>
      </c>
      <c r="F67" s="90">
        <f t="shared" si="0"/>
        <v>-4.8900000000000006</v>
      </c>
    </row>
    <row r="68" spans="1:6" ht="16.5" customHeight="1">
      <c r="A68" s="160" t="s">
        <v>178</v>
      </c>
      <c r="B68" s="161" t="s">
        <v>179</v>
      </c>
      <c r="C68" s="160" t="s">
        <v>180</v>
      </c>
      <c r="D68" s="84">
        <v>0.41</v>
      </c>
      <c r="E68" s="84">
        <v>0</v>
      </c>
      <c r="F68" s="90">
        <f t="shared" si="0"/>
        <v>-0.41</v>
      </c>
    </row>
    <row r="69" spans="1:6" ht="16.5" customHeight="1">
      <c r="A69" s="160" t="s">
        <v>181</v>
      </c>
      <c r="B69" s="161" t="s">
        <v>182</v>
      </c>
      <c r="C69" s="160" t="s">
        <v>183</v>
      </c>
      <c r="D69" s="84"/>
      <c r="E69" s="84">
        <v>0</v>
      </c>
      <c r="F69" s="90">
        <f t="shared" si="0"/>
        <v>0</v>
      </c>
    </row>
  </sheetData>
  <mergeCells count="3">
    <mergeCell ref="A1:F1"/>
    <mergeCell ref="A2:F2"/>
    <mergeCell ref="A3:F3"/>
  </mergeCells>
  <pageMargins left="0.5" right="0.25" top="0.5" bottom="0.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67</vt:i4>
      </vt:variant>
      <vt:variant>
        <vt:lpstr>Named Ranges</vt:lpstr>
      </vt:variant>
      <vt:variant>
        <vt:i4>66</vt:i4>
      </vt:variant>
    </vt:vector>
  </HeadingPairs>
  <TitlesOfParts>
    <vt:vector size="133" baseType="lpstr">
      <vt:lpstr>05CH</vt:lpstr>
      <vt:lpstr>SGV</vt:lpstr>
      <vt:lpstr>ThKhe</vt:lpstr>
      <vt:lpstr>DoanKet</vt:lpstr>
      <vt:lpstr>TanTien</vt:lpstr>
      <vt:lpstr>TrDinh</vt:lpstr>
      <vt:lpstr>QKhanh</vt:lpstr>
      <vt:lpstr>KhChien</vt:lpstr>
      <vt:lpstr>QViet</vt:lpstr>
      <vt:lpstr>BGia</vt:lpstr>
      <vt:lpstr>TanVan</vt:lpstr>
      <vt:lpstr>Hg.Phong</vt:lpstr>
      <vt:lpstr>H.Tham</vt:lpstr>
      <vt:lpstr>Q.Hoa</vt:lpstr>
      <vt:lpstr>Th.Hoa</vt:lpstr>
      <vt:lpstr>Th.Thuat</vt:lpstr>
      <vt:lpstr>Th.Long</vt:lpstr>
      <vt:lpstr>B.Son</vt:lpstr>
      <vt:lpstr>Hg.Vu</vt:lpstr>
      <vt:lpstr>V.Lang</vt:lpstr>
      <vt:lpstr>Nh.Hoa</vt:lpstr>
      <vt:lpstr>VuLe</vt:lpstr>
      <vt:lpstr>TanTri</vt:lpstr>
      <vt:lpstr>V.Quan</vt:lpstr>
      <vt:lpstr>DiemHe</vt:lpstr>
      <vt:lpstr>TriLe</vt:lpstr>
      <vt:lpstr>Y.Phuc</vt:lpstr>
      <vt:lpstr>TanDoan</vt:lpstr>
      <vt:lpstr>K.Khe</vt:lpstr>
      <vt:lpstr>NaSam</vt:lpstr>
      <vt:lpstr>VanLang</vt:lpstr>
      <vt:lpstr>H.Hoan</vt:lpstr>
      <vt:lpstr>Th.Hung</vt:lpstr>
      <vt:lpstr>HV.Thu</vt:lpstr>
      <vt:lpstr>L.Binh</vt:lpstr>
      <vt:lpstr>M.Son</vt:lpstr>
      <vt:lpstr>NaDuong</vt:lpstr>
      <vt:lpstr>LoiBac</vt:lpstr>
      <vt:lpstr>Th.Nhat</vt:lpstr>
      <vt:lpstr>X.Duong</vt:lpstr>
      <vt:lpstr>Kh.Xa</vt:lpstr>
      <vt:lpstr>D.Lap</vt:lpstr>
      <vt:lpstr>Ch.Son</vt:lpstr>
      <vt:lpstr>K.Moc</vt:lpstr>
      <vt:lpstr>Th.Binh</vt:lpstr>
      <vt:lpstr>H.Lung</vt:lpstr>
      <vt:lpstr>T.Son</vt:lpstr>
      <vt:lpstr>TanThanh</vt:lpstr>
      <vt:lpstr>V.Nham</vt:lpstr>
      <vt:lpstr>Th.Tan</vt:lpstr>
      <vt:lpstr>Y.Binh</vt:lpstr>
      <vt:lpstr>H.Lien</vt:lpstr>
      <vt:lpstr>C.Kinh</vt:lpstr>
      <vt:lpstr>C.Lang</vt:lpstr>
      <vt:lpstr>Nh.Ly</vt:lpstr>
      <vt:lpstr>Ch.Thang</vt:lpstr>
      <vt:lpstr>Q.Son</vt:lpstr>
      <vt:lpstr>B.Mac</vt:lpstr>
      <vt:lpstr>V.Linh</vt:lpstr>
      <vt:lpstr>D.Dang</vt:lpstr>
      <vt:lpstr>C.Loc</vt:lpstr>
      <vt:lpstr>Cg.Son</vt:lpstr>
      <vt:lpstr>BaSon</vt:lpstr>
      <vt:lpstr>P.TamThanh</vt:lpstr>
      <vt:lpstr>P.LVTri</vt:lpstr>
      <vt:lpstr>P.KyLua</vt:lpstr>
      <vt:lpstr>P.DongKinh</vt:lpstr>
      <vt:lpstr>'05CH'!Print_Titles</vt:lpstr>
      <vt:lpstr>B.Mac!Print_Titles</vt:lpstr>
      <vt:lpstr>B.Son!Print_Titles</vt:lpstr>
      <vt:lpstr>BaSon!Print_Titles</vt:lpstr>
      <vt:lpstr>BGia!Print_Titles</vt:lpstr>
      <vt:lpstr>C.Kinh!Print_Titles</vt:lpstr>
      <vt:lpstr>C.Lang!Print_Titles</vt:lpstr>
      <vt:lpstr>C.Loc!Print_Titles</vt:lpstr>
      <vt:lpstr>Cg.Son!Print_Titles</vt:lpstr>
      <vt:lpstr>Ch.Son!Print_Titles</vt:lpstr>
      <vt:lpstr>Ch.Thang!Print_Titles</vt:lpstr>
      <vt:lpstr>D.Dang!Print_Titles</vt:lpstr>
      <vt:lpstr>D.Lap!Print_Titles</vt:lpstr>
      <vt:lpstr>DiemHe!Print_Titles</vt:lpstr>
      <vt:lpstr>DoanKet!Print_Titles</vt:lpstr>
      <vt:lpstr>H.Hoan!Print_Titles</vt:lpstr>
      <vt:lpstr>H.Lien!Print_Titles</vt:lpstr>
      <vt:lpstr>H.Lung!Print_Titles</vt:lpstr>
      <vt:lpstr>H.Tham!Print_Titles</vt:lpstr>
      <vt:lpstr>Hg.Phong!Print_Titles</vt:lpstr>
      <vt:lpstr>Hg.Vu!Print_Titles</vt:lpstr>
      <vt:lpstr>HV.Thu!Print_Titles</vt:lpstr>
      <vt:lpstr>K.Khe!Print_Titles</vt:lpstr>
      <vt:lpstr>K.Moc!Print_Titles</vt:lpstr>
      <vt:lpstr>Kh.Xa!Print_Titles</vt:lpstr>
      <vt:lpstr>KhChien!Print_Titles</vt:lpstr>
      <vt:lpstr>L.Binh!Print_Titles</vt:lpstr>
      <vt:lpstr>LoiBac!Print_Titles</vt:lpstr>
      <vt:lpstr>M.Son!Print_Titles</vt:lpstr>
      <vt:lpstr>NaDuong!Print_Titles</vt:lpstr>
      <vt:lpstr>NaSam!Print_Titles</vt:lpstr>
      <vt:lpstr>Nh.Hoa!Print_Titles</vt:lpstr>
      <vt:lpstr>Nh.Ly!Print_Titles</vt:lpstr>
      <vt:lpstr>P.DongKinh!Print_Titles</vt:lpstr>
      <vt:lpstr>P.KyLua!Print_Titles</vt:lpstr>
      <vt:lpstr>P.LVTri!Print_Titles</vt:lpstr>
      <vt:lpstr>P.TamThanh!Print_Titles</vt:lpstr>
      <vt:lpstr>Q.Hoa!Print_Titles</vt:lpstr>
      <vt:lpstr>Q.Son!Print_Titles</vt:lpstr>
      <vt:lpstr>QKhanh!Print_Titles</vt:lpstr>
      <vt:lpstr>QViet!Print_Titles</vt:lpstr>
      <vt:lpstr>T.Son!Print_Titles</vt:lpstr>
      <vt:lpstr>TanDoan!Print_Titles</vt:lpstr>
      <vt:lpstr>TanThanh!Print_Titles</vt:lpstr>
      <vt:lpstr>TanTien!Print_Titles</vt:lpstr>
      <vt:lpstr>TanTri!Print_Titles</vt:lpstr>
      <vt:lpstr>TanVan!Print_Titles</vt:lpstr>
      <vt:lpstr>Th.Binh!Print_Titles</vt:lpstr>
      <vt:lpstr>Th.Hoa!Print_Titles</vt:lpstr>
      <vt:lpstr>Th.Hung!Print_Titles</vt:lpstr>
      <vt:lpstr>Th.Long!Print_Titles</vt:lpstr>
      <vt:lpstr>Th.Nhat!Print_Titles</vt:lpstr>
      <vt:lpstr>Th.Tan!Print_Titles</vt:lpstr>
      <vt:lpstr>Th.Thuat!Print_Titles</vt:lpstr>
      <vt:lpstr>ThKhe!Print_Titles</vt:lpstr>
      <vt:lpstr>TrDinh!Print_Titles</vt:lpstr>
      <vt:lpstr>TriLe!Print_Titles</vt:lpstr>
      <vt:lpstr>V.Lang!Print_Titles</vt:lpstr>
      <vt:lpstr>V.Linh!Print_Titles</vt:lpstr>
      <vt:lpstr>V.Nham!Print_Titles</vt:lpstr>
      <vt:lpstr>V.Quan!Print_Titles</vt:lpstr>
      <vt:lpstr>VanLang!Print_Titles</vt:lpstr>
      <vt:lpstr>VuLe!Print_Titles</vt:lpstr>
      <vt:lpstr>X.Duong!Print_Titles</vt:lpstr>
      <vt:lpstr>Y.Binh!Print_Titles</vt:lpstr>
      <vt:lpstr>Y.Phuc!Print_Titles</vt:lpstr>
    </vt:vector>
  </TitlesOfParts>
  <Company>0915.11.92.98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0979.750.078</dc:creator>
  <cp:lastModifiedBy>ls vpubnd</cp:lastModifiedBy>
  <cp:lastPrinted>2025-11-09T20:28:07Z</cp:lastPrinted>
  <dcterms:created xsi:type="dcterms:W3CDTF">2017-03-30T01:57:07Z</dcterms:created>
  <dcterms:modified xsi:type="dcterms:W3CDTF">2025-11-10T09:55:25Z</dcterms:modified>
</cp:coreProperties>
</file>